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Jessica\Desktop\"/>
    </mc:Choice>
  </mc:AlternateContent>
  <xr:revisionPtr revIDLastSave="0" documentId="13_ncr:1_{87C17464-8C9F-4C74-853B-77E89DAC34CA}" xr6:coauthVersionLast="47" xr6:coauthVersionMax="47" xr10:uidLastSave="{00000000-0000-0000-0000-000000000000}"/>
  <bookViews>
    <workbookView xWindow="28680" yWindow="-210" windowWidth="29040" windowHeight="15840" xr2:uid="{00000000-000D-0000-FFFF-FFFF00000000}"/>
  </bookViews>
  <sheets>
    <sheet name="R$ Empregado" sheetId="4" r:id="rId1"/>
    <sheet name="Módulo 5 - Insumos Diversos" sheetId="5" r:id="rId2"/>
  </sheets>
  <externalReferences>
    <externalReference r:id="rId3"/>
  </externalReferences>
  <definedNames>
    <definedName name="_Hlk153202225" localSheetId="1">'Módulo 5 - Insumos Diversos'!$C$10</definedName>
    <definedName name="ddd">#REF!</definedName>
    <definedName name="eeee">#REF!</definedName>
    <definedName name="Excel_BuiltIn_Print_Area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2_1">#REF!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Area_9">#REF!</definedName>
    <definedName name="FC">#REF!</definedName>
    <definedName name="fff">#REF!</definedName>
    <definedName name="ir">'[1]24HTDM'!#REF!</definedName>
    <definedName name="rgfgdfg">#REF!</definedName>
    <definedName name="t">'[1]24HTDM'!#REF!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0" i="4" l="1"/>
  <c r="E111" i="4"/>
  <c r="E22" i="5"/>
  <c r="E21" i="5"/>
  <c r="E20" i="5"/>
  <c r="E11" i="5"/>
  <c r="E12" i="5"/>
  <c r="E13" i="5"/>
  <c r="E14" i="5"/>
  <c r="E4" i="5"/>
  <c r="E5" i="5" s="1"/>
  <c r="E6" i="5" s="1"/>
  <c r="E108" i="4" s="1"/>
  <c r="E10" i="5"/>
  <c r="E32" i="4"/>
  <c r="E31" i="4"/>
  <c r="E30" i="4"/>
  <c r="E29" i="4"/>
  <c r="D124" i="4"/>
  <c r="D136" i="4" s="1"/>
  <c r="D76" i="4"/>
  <c r="E98" i="4"/>
  <c r="D33" i="4"/>
  <c r="D130" i="4" s="1"/>
  <c r="D103" i="4"/>
  <c r="D63" i="4"/>
  <c r="D69" i="4" s="1"/>
  <c r="D93" i="4"/>
  <c r="D102" i="4" s="1"/>
  <c r="E23" i="5" l="1"/>
  <c r="E24" i="5" s="1"/>
  <c r="E15" i="5"/>
  <c r="E16" i="5" s="1"/>
  <c r="E28" i="4"/>
  <c r="E33" i="4" s="1"/>
  <c r="D133" i="4"/>
  <c r="E63" i="4"/>
  <c r="D104" i="4"/>
  <c r="D38" i="4" l="1"/>
  <c r="D40" i="4" s="1"/>
  <c r="D67" i="4" s="1"/>
  <c r="E38" i="4" l="1"/>
  <c r="E69" i="4"/>
  <c r="E39" i="4"/>
  <c r="E40" i="4" l="1"/>
  <c r="E67" i="4" s="1"/>
  <c r="E85" i="4" l="1"/>
  <c r="E90" i="4" s="1"/>
  <c r="E73" i="4"/>
  <c r="E43" i="4"/>
  <c r="E130" i="4"/>
  <c r="E50" i="4" l="1"/>
  <c r="E46" i="4"/>
  <c r="E77" i="4"/>
  <c r="E75" i="4"/>
  <c r="E89" i="4"/>
  <c r="E88" i="4"/>
  <c r="E92" i="4"/>
  <c r="E91" i="4"/>
  <c r="E76" i="4"/>
  <c r="E87" i="4"/>
  <c r="E51" i="4"/>
  <c r="E52" i="4"/>
  <c r="E78" i="4"/>
  <c r="E45" i="4"/>
  <c r="E47" i="4"/>
  <c r="E48" i="4"/>
  <c r="E80" i="4"/>
  <c r="E49" i="4"/>
  <c r="E112" i="4"/>
  <c r="E93" i="4" l="1"/>
  <c r="E102" i="4" s="1"/>
  <c r="E53" i="4"/>
  <c r="E68" i="4" s="1"/>
  <c r="D53" i="4"/>
  <c r="D79" i="4" s="1"/>
  <c r="D68" i="4" l="1"/>
  <c r="D70" i="4" s="1"/>
  <c r="D131" i="4" s="1"/>
  <c r="E70" i="4"/>
  <c r="E134" i="4"/>
  <c r="E103" i="4"/>
  <c r="D81" i="4" l="1"/>
  <c r="D132" i="4" s="1"/>
  <c r="D135" i="4" s="1"/>
  <c r="E79" i="4"/>
  <c r="E81" i="4" s="1"/>
  <c r="E131" i="4"/>
  <c r="E104" i="4"/>
  <c r="E115" i="4" l="1"/>
  <c r="E133" i="4"/>
  <c r="E132" i="4"/>
  <c r="E117" i="4" l="1"/>
  <c r="E135" i="4"/>
  <c r="E118" i="4" l="1"/>
  <c r="E126" i="4" s="1"/>
  <c r="E119" i="4" l="1"/>
  <c r="E122" i="4" l="1"/>
  <c r="E121" i="4"/>
  <c r="E120" i="4"/>
  <c r="E124" i="4" l="1"/>
  <c r="E136" i="4"/>
  <c r="E137" i="4" s="1"/>
  <c r="E140" i="4" l="1"/>
  <c r="E138" i="4"/>
</calcChain>
</file>

<file path=xl/sharedStrings.xml><?xml version="1.0" encoding="utf-8"?>
<sst xmlns="http://schemas.openxmlformats.org/spreadsheetml/2006/main" count="254" uniqueCount="148">
  <si>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</si>
  <si>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</si>
  <si>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</si>
  <si>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</si>
  <si>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</si>
  <si>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</si>
  <si>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</si>
  <si>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</si>
  <si>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</si>
  <si>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</si>
  <si>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</si>
  <si>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</si>
  <si>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</si>
  <si>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</si>
  <si>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</si>
  <si>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</si>
  <si>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</si>
  <si>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</si>
  <si>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</si>
  <si>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</si>
  <si>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</si>
  <si>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</si>
  <si>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</si>
  <si>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</si>
  <si>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</si>
  <si>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</si>
  <si>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</si>
  <si>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</si>
  <si>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</si>
  <si>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</si>
  <si>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</si>
  <si>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</si>
  <si>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</si>
  <si>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</si>
  <si>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</si>
  <si>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</si>
  <si>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</si>
  <si>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</si>
  <si>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</si>
  <si>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</si>
  <si>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</si>
  <si>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</si>
  <si>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</si>
  <si>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</si>
  <si>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</si>
  <si>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</si>
  <si>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</si>
  <si>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</si>
  <si>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</si>
  <si>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</si>
  <si>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</si>
  <si>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</si>
  <si>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</si>
  <si>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</si>
  <si>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</si>
  <si>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</si>
  <si>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</si>
  <si>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</si>
  <si>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</si>
  <si>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</si>
  <si>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</si>
  <si>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</si>
  <si>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</si>
  <si>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</si>
  <si>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</si>
  <si>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</si>
  <si>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</si>
  <si>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</si>
  <si>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</si>
  <si>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</si>
  <si>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</si>
  <si>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</si>
  <si>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</si>
  <si>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</si>
  <si>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</si>
  <si>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</si>
  <si>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>Plano de Benefício Social familar</t>
  </si>
  <si>
    <t>C.1. COFINS</t>
  </si>
  <si>
    <t>C.2. PIS</t>
  </si>
  <si>
    <t>C.3. ISS</t>
  </si>
  <si>
    <t>DISCRIMINAÇÃO DOS SERVIÇOS (DADOS REFERENTES À CONTRATAÇÃO)</t>
  </si>
  <si>
    <t>Número de meses de execução contratual</t>
  </si>
  <si>
    <t>IDENTIFICAÇÃO DO SERVIÇO</t>
  </si>
  <si>
    <t>DADOS COMPLEMENTARES PARA COMPOSIÇÃO DOS CUSTOS REFERENTE À MÃO DE OBRA</t>
  </si>
  <si>
    <t>Categoria profissional (vinculada a execução contratual)</t>
  </si>
  <si>
    <t>Data base da categoria</t>
  </si>
  <si>
    <t>Código Brasileiro de Ocupações - CBO</t>
  </si>
  <si>
    <t>Número do Processo:</t>
  </si>
  <si>
    <t>Tipo de serviço</t>
  </si>
  <si>
    <t>Unidade de medida</t>
  </si>
  <si>
    <t>CUSTO TOTAL / REMUNERAÇÃO TOTAL = MÁXIMO 2,70</t>
  </si>
  <si>
    <t>FATOR K  - ACÓRDÃO TCU 289/2018 - Plenário de 21/02/2018</t>
  </si>
  <si>
    <t>Férias e Adicional de férias</t>
  </si>
  <si>
    <t>Base de Cálculo: Módulo 1 + Submódulo 2.1</t>
  </si>
  <si>
    <t>Custo direto: Somatório dos Módulos 1+2+3+4+5</t>
  </si>
  <si>
    <t>TOTAL TRIBUTOS FEDERAIS E MUNICIPAIS</t>
  </si>
  <si>
    <t>Base de Cálculo: MOD 1+ SUBMOD 2.1</t>
  </si>
  <si>
    <t>Base de Cálculo: (MÓDULO 1 + MÓDULO 2.1)</t>
  </si>
  <si>
    <t>Qualificação</t>
  </si>
  <si>
    <t>SAT: 3%                                                       FAT: 2%</t>
  </si>
  <si>
    <t>Total Módulo 4</t>
  </si>
  <si>
    <t xml:space="preserve"> Total Módulo 5</t>
  </si>
  <si>
    <t>Risco</t>
  </si>
  <si>
    <t>Beneficio Assistência Médica</t>
  </si>
  <si>
    <t>Férias + Adicional de Férias</t>
  </si>
  <si>
    <t>Outros (especificar) - Auxilio Doença</t>
  </si>
  <si>
    <t>C.4. CPRB</t>
  </si>
  <si>
    <t>Fator K</t>
  </si>
  <si>
    <t>Adicional Noturno - (salário base+adiconal)/220*7*15*20%</t>
  </si>
  <si>
    <t>Adicional de Hora Noturna Reduzida - (salário base+adiconal)/220*1*15*1,20</t>
  </si>
  <si>
    <t>Intervalo para repouso e alimentação - salario base/220*1*7*4,345/2*1,50</t>
  </si>
  <si>
    <t>MUNICÍPIO DE MERCEDES - ESTADO DO PARANÁ</t>
  </si>
  <si>
    <t>2023</t>
  </si>
  <si>
    <t>Mercedes/PR</t>
  </si>
  <si>
    <t>Mês</t>
  </si>
  <si>
    <t>5162-10</t>
  </si>
  <si>
    <t>Cuidador de Idosos</t>
  </si>
  <si>
    <t>Mensalista</t>
  </si>
  <si>
    <t>Sindicato Vinculado</t>
  </si>
  <si>
    <t>SINDASPEL</t>
  </si>
  <si>
    <t>Ano do Acordo, Convenção ou Dissídio Coletivo</t>
  </si>
  <si>
    <t>Data da apresentação da proposta (dia/mês/ano)</t>
  </si>
  <si>
    <t>Município/UF</t>
  </si>
  <si>
    <t>Salário Normativo da Categoria Profissional</t>
  </si>
  <si>
    <t>Quantidade de profissionais a contratar</t>
  </si>
  <si>
    <t>Quant.</t>
  </si>
  <si>
    <t>Unid.</t>
  </si>
  <si>
    <t>Descrição</t>
  </si>
  <si>
    <t>R$ Total</t>
  </si>
  <si>
    <t>R$ Média</t>
  </si>
  <si>
    <t>Unid</t>
  </si>
  <si>
    <t>Par</t>
  </si>
  <si>
    <t>5 A Uniformes</t>
  </si>
  <si>
    <t>Valor mês</t>
  </si>
  <si>
    <t>Uniforme: conjunto privativo hospitalar.</t>
  </si>
  <si>
    <t>Calçado EVA, antiderrapante.</t>
  </si>
  <si>
    <t>Máscara cirúrgica tripla descartável.</t>
  </si>
  <si>
    <t>Creme protetor solar FPS 30, 200ml.</t>
  </si>
  <si>
    <t>Luva de segurança confeccionada em látex natural.</t>
  </si>
  <si>
    <t>Luva de procedimento não cirúrgico.</t>
  </si>
  <si>
    <t>Avental de vinil.</t>
  </si>
  <si>
    <t>Óculos de segurança.</t>
  </si>
  <si>
    <t>Repelente de insetos, 200ml.</t>
  </si>
  <si>
    <t>Itens de Segurança</t>
  </si>
  <si>
    <t>5 D Itens de Segurança</t>
  </si>
  <si>
    <t>5 C Equipamentos</t>
  </si>
  <si>
    <t>Cx</t>
  </si>
  <si>
    <r>
      <t xml:space="preserve">OBJETO: </t>
    </r>
    <r>
      <rPr>
        <sz val="12"/>
        <color theme="1"/>
        <rFont val="Times New Roman"/>
        <family val="1"/>
      </rPr>
      <t>Contratação de empresa para prestação de serviços de cuidador de idoso no Serviço de Proteção Social Especial de Média Complexidade – modalidade Centro Dia do Idoso.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</si>
</sst>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_-* #,##0.00_-;\-* #,##0.00_-;_-* \-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Segoe UI"/>
      <family val="2"/>
    </font>
    <font>
      <sz val="11"/>
      <color rgb="FF000000"/>
      <name val="Calibri"/>
      <family val="2"/>
      <charset val="1"/>
    </font>
    <font>
      <b/>
      <sz val="24"/>
      <color rgb="FF000000"/>
      <name val="Arial"/>
      <family val="2"/>
    </font>
    <font>
      <sz val="12"/>
      <color theme="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0AD47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8" fillId="0" borderId="1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8" applyNumberFormat="0" applyAlignment="0" applyProtection="0"/>
    <xf numFmtId="0" fontId="13" fillId="7" borderId="19" applyNumberFormat="0" applyAlignment="0" applyProtection="0"/>
    <xf numFmtId="0" fontId="14" fillId="7" borderId="18" applyNumberFormat="0" applyAlignment="0" applyProtection="0"/>
    <xf numFmtId="0" fontId="15" fillId="0" borderId="20" applyNumberFormat="0" applyFill="0" applyAlignment="0" applyProtection="0"/>
    <xf numFmtId="0" fontId="16" fillId="8" borderId="21" applyNumberFormat="0" applyAlignment="0" applyProtection="0"/>
    <xf numFmtId="0" fontId="17" fillId="0" borderId="0" applyNumberFormat="0" applyFill="0" applyBorder="0" applyAlignment="0" applyProtection="0"/>
    <xf numFmtId="0" fontId="1" fillId="9" borderId="22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6" fontId="25" fillId="0" borderId="0" applyBorder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 wrapText="1"/>
    </xf>
    <xf numFmtId="10" fontId="3" fillId="0" borderId="2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justify" vertical="center" wrapText="1"/>
    </xf>
    <xf numFmtId="0" fontId="3" fillId="0" borderId="0" xfId="0" applyFont="1"/>
    <xf numFmtId="0" fontId="2" fillId="0" borderId="11" xfId="0" applyFont="1" applyBorder="1" applyAlignment="1">
      <alignment horizontal="center" vertical="center" wrapText="1"/>
    </xf>
    <xf numFmtId="10" fontId="3" fillId="0" borderId="0" xfId="0" applyNumberFormat="1" applyFont="1"/>
    <xf numFmtId="0" fontId="2" fillId="0" borderId="9" xfId="0" applyFont="1" applyBorder="1" applyAlignment="1">
      <alignment horizontal="center" vertical="center" wrapText="1"/>
    </xf>
    <xf numFmtId="0" fontId="23" fillId="0" borderId="0" xfId="0" applyFont="1"/>
    <xf numFmtId="0" fontId="2" fillId="0" borderId="3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6" fillId="35" borderId="0" xfId="0" applyFont="1" applyFill="1"/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4" xfId="0" applyFont="1" applyBorder="1" applyAlignment="1">
      <alignment horizontal="left" vertical="center" wrapText="1"/>
    </xf>
    <xf numFmtId="44" fontId="3" fillId="0" borderId="0" xfId="0" applyNumberFormat="1" applyFont="1"/>
    <xf numFmtId="164" fontId="3" fillId="0" borderId="0" xfId="0" applyNumberFormat="1" applyFont="1"/>
    <xf numFmtId="10" fontId="3" fillId="0" borderId="0" xfId="54" applyNumberFormat="1" applyFont="1"/>
    <xf numFmtId="10" fontId="3" fillId="0" borderId="29" xfId="0" applyNumberFormat="1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10" fontId="3" fillId="0" borderId="1" xfId="54" applyNumberFormat="1" applyFont="1" applyFill="1" applyBorder="1" applyAlignment="1">
      <alignment horizontal="center" vertical="center" wrapText="1"/>
    </xf>
    <xf numFmtId="10" fontId="3" fillId="0" borderId="1" xfId="54" applyNumberFormat="1" applyFont="1" applyFill="1" applyBorder="1" applyAlignment="1">
      <alignment vertical="center" wrapText="1"/>
    </xf>
    <xf numFmtId="10" fontId="3" fillId="0" borderId="6" xfId="54" applyNumberFormat="1" applyFont="1" applyFill="1" applyBorder="1" applyAlignment="1">
      <alignment vertical="center" wrapText="1"/>
    </xf>
    <xf numFmtId="10" fontId="2" fillId="0" borderId="24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10" fontId="2" fillId="0" borderId="24" xfId="54" applyNumberFormat="1" applyFont="1" applyBorder="1" applyAlignment="1">
      <alignment horizontal="center" vertical="center" wrapText="1"/>
    </xf>
    <xf numFmtId="10" fontId="3" fillId="0" borderId="24" xfId="54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49" xfId="0" applyFont="1" applyBorder="1"/>
    <xf numFmtId="0" fontId="3" fillId="0" borderId="50" xfId="0" applyFont="1" applyBorder="1"/>
    <xf numFmtId="0" fontId="3" fillId="0" borderId="49" xfId="0" applyFont="1" applyBorder="1" applyAlignment="1">
      <alignment vertical="center"/>
    </xf>
    <xf numFmtId="9" fontId="2" fillId="0" borderId="24" xfId="54" applyFont="1" applyBorder="1" applyAlignment="1">
      <alignment horizontal="center" vertical="center" wrapText="1"/>
    </xf>
    <xf numFmtId="10" fontId="3" fillId="0" borderId="29" xfId="54" applyNumberFormat="1" applyFont="1" applyFill="1" applyBorder="1" applyAlignment="1">
      <alignment horizontal="center" vertical="center" wrapText="1"/>
    </xf>
    <xf numFmtId="164" fontId="22" fillId="0" borderId="3" xfId="55" applyFont="1" applyFill="1" applyBorder="1" applyAlignment="1">
      <alignment horizontal="center" vertical="center" wrapText="1"/>
    </xf>
    <xf numFmtId="164" fontId="22" fillId="0" borderId="24" xfId="0" applyNumberFormat="1" applyFont="1" applyBorder="1" applyAlignment="1">
      <alignment horizontal="center" vertical="center" wrapText="1"/>
    </xf>
    <xf numFmtId="164" fontId="28" fillId="0" borderId="24" xfId="0" applyNumberFormat="1" applyFont="1" applyBorder="1" applyAlignment="1">
      <alignment horizontal="center" vertical="center" wrapText="1"/>
    </xf>
    <xf numFmtId="10" fontId="2" fillId="36" borderId="24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8" fillId="0" borderId="9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44" fontId="22" fillId="0" borderId="0" xfId="0" applyNumberFormat="1" applyFont="1"/>
    <xf numFmtId="164" fontId="28" fillId="0" borderId="24" xfId="55" applyFont="1" applyBorder="1" applyAlignment="1">
      <alignment horizontal="center" vertical="center" wrapText="1"/>
    </xf>
    <xf numFmtId="164" fontId="22" fillId="0" borderId="39" xfId="0" applyNumberFormat="1" applyFont="1" applyBorder="1" applyAlignment="1">
      <alignment horizontal="center" vertical="center" wrapText="1"/>
    </xf>
    <xf numFmtId="164" fontId="22" fillId="0" borderId="5" xfId="0" applyNumberFormat="1" applyFont="1" applyBorder="1" applyAlignment="1">
      <alignment horizontal="center" vertical="center" wrapText="1"/>
    </xf>
    <xf numFmtId="44" fontId="28" fillId="0" borderId="51" xfId="0" applyNumberFormat="1" applyFont="1" applyBorder="1"/>
    <xf numFmtId="164" fontId="22" fillId="0" borderId="24" xfId="55" applyFont="1" applyBorder="1" applyAlignment="1">
      <alignment horizontal="center" vertical="center" wrapText="1"/>
    </xf>
    <xf numFmtId="44" fontId="28" fillId="0" borderId="5" xfId="0" applyNumberFormat="1" applyFont="1" applyBorder="1"/>
    <xf numFmtId="164" fontId="22" fillId="0" borderId="24" xfId="0" applyNumberFormat="1" applyFont="1" applyBorder="1" applyAlignment="1">
      <alignment vertical="center" wrapText="1"/>
    </xf>
    <xf numFmtId="164" fontId="28" fillId="0" borderId="24" xfId="0" applyNumberFormat="1" applyFont="1" applyBorder="1" applyAlignment="1">
      <alignment vertical="center" wrapText="1"/>
    </xf>
    <xf numFmtId="10" fontId="3" fillId="0" borderId="31" xfId="0" applyNumberFormat="1" applyFont="1" applyBorder="1" applyAlignment="1">
      <alignment horizontal="center" vertical="center" wrapText="1"/>
    </xf>
    <xf numFmtId="10" fontId="3" fillId="0" borderId="55" xfId="0" applyNumberFormat="1" applyFont="1" applyBorder="1" applyAlignment="1">
      <alignment horizontal="center" vertical="center" wrapText="1"/>
    </xf>
    <xf numFmtId="10" fontId="3" fillId="0" borderId="56" xfId="0" applyNumberFormat="1" applyFont="1" applyBorder="1" applyAlignment="1">
      <alignment horizontal="center" vertical="center" wrapText="1"/>
    </xf>
    <xf numFmtId="164" fontId="22" fillId="0" borderId="57" xfId="0" applyNumberFormat="1" applyFont="1" applyBorder="1" applyAlignment="1">
      <alignment horizontal="center" vertical="center" wrapText="1"/>
    </xf>
    <xf numFmtId="0" fontId="3" fillId="0" borderId="58" xfId="0" applyFont="1" applyBorder="1"/>
    <xf numFmtId="164" fontId="22" fillId="0" borderId="10" xfId="0" applyNumberFormat="1" applyFont="1" applyBorder="1" applyAlignment="1">
      <alignment horizontal="center" vertical="center" wrapText="1"/>
    </xf>
    <xf numFmtId="0" fontId="22" fillId="0" borderId="57" xfId="0" applyFont="1" applyBorder="1"/>
    <xf numFmtId="164" fontId="28" fillId="0" borderId="10" xfId="0" applyNumberFormat="1" applyFont="1" applyBorder="1" applyAlignment="1">
      <alignment horizontal="center" vertical="center" wrapText="1"/>
    </xf>
    <xf numFmtId="2" fontId="28" fillId="0" borderId="0" xfId="0" applyNumberFormat="1" applyFont="1" applyAlignment="1">
      <alignment horizontal="center"/>
    </xf>
    <xf numFmtId="0" fontId="3" fillId="0" borderId="5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10" fontId="3" fillId="0" borderId="14" xfId="0" applyNumberFormat="1" applyFont="1" applyBorder="1" applyAlignment="1">
      <alignment horizontal="center" vertical="center" wrapText="1"/>
    </xf>
    <xf numFmtId="164" fontId="27" fillId="0" borderId="24" xfId="0" applyNumberFormat="1" applyFont="1" applyBorder="1" applyAlignment="1">
      <alignment horizontal="center" vertical="center" wrapText="1"/>
    </xf>
    <xf numFmtId="44" fontId="28" fillId="36" borderId="0" xfId="0" applyNumberFormat="1" applyFont="1" applyFill="1"/>
    <xf numFmtId="164" fontId="22" fillId="37" borderId="24" xfId="0" applyNumberFormat="1" applyFont="1" applyFill="1" applyBorder="1" applyAlignment="1">
      <alignment horizontal="center" vertical="center" wrapText="1"/>
    </xf>
    <xf numFmtId="164" fontId="22" fillId="37" borderId="39" xfId="55" applyFont="1" applyFill="1" applyBorder="1" applyAlignment="1">
      <alignment horizontal="center" vertical="center" wrapText="1"/>
    </xf>
    <xf numFmtId="44" fontId="22" fillId="37" borderId="1" xfId="0" applyNumberFormat="1" applyFont="1" applyFill="1" applyBorder="1"/>
    <xf numFmtId="0" fontId="29" fillId="0" borderId="0" xfId="0" applyFont="1"/>
    <xf numFmtId="0" fontId="29" fillId="0" borderId="1" xfId="0" applyFont="1" applyBorder="1" applyAlignment="1">
      <alignment wrapText="1"/>
    </xf>
    <xf numFmtId="0" fontId="30" fillId="0" borderId="0" xfId="0" applyFont="1" applyAlignment="1">
      <alignment horizontal="center"/>
    </xf>
    <xf numFmtId="0" fontId="29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43" fontId="29" fillId="0" borderId="0" xfId="56" applyFont="1" applyAlignment="1">
      <alignment horizontal="center" vertical="center"/>
    </xf>
    <xf numFmtId="43" fontId="30" fillId="0" borderId="0" xfId="56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43" fontId="29" fillId="0" borderId="1" xfId="56" applyFont="1" applyBorder="1" applyAlignment="1">
      <alignment horizontal="center" vertical="center"/>
    </xf>
    <xf numFmtId="43" fontId="30" fillId="0" borderId="1" xfId="0" applyNumberFormat="1" applyFont="1" applyBorder="1"/>
    <xf numFmtId="0" fontId="29" fillId="0" borderId="1" xfId="0" applyFont="1" applyBorder="1" applyAlignment="1">
      <alignment horizontal="left"/>
    </xf>
    <xf numFmtId="0" fontId="30" fillId="0" borderId="0" xfId="0" applyFont="1" applyAlignment="1">
      <alignment horizontal="right"/>
    </xf>
    <xf numFmtId="43" fontId="29" fillId="0" borderId="1" xfId="56" applyFont="1" applyBorder="1" applyAlignment="1">
      <alignment horizontal="center"/>
    </xf>
    <xf numFmtId="43" fontId="30" fillId="0" borderId="1" xfId="56" applyFont="1" applyBorder="1" applyAlignment="1">
      <alignment horizontal="center"/>
    </xf>
    <xf numFmtId="43" fontId="30" fillId="0" borderId="1" xfId="56" applyFont="1" applyBorder="1"/>
    <xf numFmtId="43" fontId="30" fillId="0" borderId="0" xfId="0" applyNumberFormat="1" applyFont="1"/>
    <xf numFmtId="0" fontId="30" fillId="0" borderId="0" xfId="0" applyFont="1"/>
    <xf numFmtId="0" fontId="29" fillId="0" borderId="1" xfId="0" applyFont="1" applyBorder="1" applyAlignment="1">
      <alignment vertical="center" wrapText="1"/>
    </xf>
    <xf numFmtId="0" fontId="3" fillId="0" borderId="1" xfId="0" applyFont="1" applyBorder="1"/>
    <xf numFmtId="0" fontId="30" fillId="0" borderId="61" xfId="0" applyFont="1" applyBorder="1"/>
    <xf numFmtId="0" fontId="2" fillId="2" borderId="0" xfId="0" applyFont="1" applyFill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2" fillId="0" borderId="45" xfId="0" applyFont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2" fillId="0" borderId="36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2" fillId="0" borderId="40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2" fillId="0" borderId="7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" fontId="3" fillId="37" borderId="59" xfId="0" applyNumberFormat="1" applyFont="1" applyFill="1" applyBorder="1" applyAlignment="1">
      <alignment horizontal="center" vertical="center"/>
    </xf>
    <xf numFmtId="0" fontId="3" fillId="37" borderId="60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" fillId="34" borderId="12" xfId="0" applyFont="1" applyFill="1" applyBorder="1" applyAlignment="1">
      <alignment horizontal="center" vertical="center"/>
    </xf>
    <xf numFmtId="0" fontId="2" fillId="34" borderId="35" xfId="0" applyFont="1" applyFill="1" applyBorder="1" applyAlignment="1">
      <alignment horizontal="center" vertical="center"/>
    </xf>
    <xf numFmtId="0" fontId="2" fillId="34" borderId="34" xfId="0" applyFont="1" applyFill="1" applyBorder="1" applyAlignment="1">
      <alignment horizontal="left" vertical="center" wrapText="1"/>
    </xf>
    <xf numFmtId="0" fontId="2" fillId="34" borderId="33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22" fillId="37" borderId="1" xfId="0" applyNumberFormat="1" applyFont="1" applyFill="1" applyBorder="1" applyAlignment="1">
      <alignment horizontal="center" vertical="center"/>
    </xf>
    <xf numFmtId="14" fontId="22" fillId="37" borderId="3" xfId="0" applyNumberFormat="1" applyFont="1" applyFill="1" applyBorder="1" applyAlignment="1">
      <alignment horizontal="center" vertical="center"/>
    </xf>
    <xf numFmtId="0" fontId="3" fillId="37" borderId="12" xfId="0" applyFont="1" applyFill="1" applyBorder="1" applyAlignment="1">
      <alignment horizontal="center"/>
    </xf>
    <xf numFmtId="0" fontId="3" fillId="37" borderId="35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/>
    </xf>
    <xf numFmtId="0" fontId="3" fillId="0" borderId="53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3" fillId="0" borderId="30" xfId="0" applyFont="1" applyBorder="1" applyAlignment="1">
      <alignment horizontal="right" vertical="center" wrapText="1" indent="1"/>
    </xf>
    <xf numFmtId="0" fontId="3" fillId="0" borderId="31" xfId="0" applyFont="1" applyBorder="1" applyAlignment="1">
      <alignment horizontal="right" vertical="center" wrapText="1" indent="1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/>
    </xf>
    <xf numFmtId="0" fontId="3" fillId="0" borderId="52" xfId="0" applyFont="1" applyBorder="1" applyAlignment="1">
      <alignment horizontal="left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37" borderId="12" xfId="0" applyFont="1" applyFill="1" applyBorder="1" applyAlignment="1">
      <alignment horizontal="center" vertical="center"/>
    </xf>
    <xf numFmtId="0" fontId="3" fillId="37" borderId="35" xfId="0" applyFont="1" applyFill="1" applyBorder="1" applyAlignment="1">
      <alignment horizontal="center" vertical="center"/>
    </xf>
    <xf numFmtId="0" fontId="30" fillId="0" borderId="12" xfId="0" applyFont="1" applyBorder="1" applyAlignment="1">
      <alignment horizontal="right"/>
    </xf>
    <xf numFmtId="0" fontId="30" fillId="0" borderId="62" xfId="0" applyFont="1" applyBorder="1" applyAlignment="1">
      <alignment horizontal="right"/>
    </xf>
    <xf numFmtId="0" fontId="30" fillId="0" borderId="33" xfId="0" applyFont="1" applyBorder="1" applyAlignment="1">
      <alignment horizontal="right"/>
    </xf>
    <xf numFmtId="0" fontId="30" fillId="0" borderId="1" xfId="0" applyFont="1" applyBorder="1" applyAlignment="1">
      <alignment horizontal="right"/>
    </xf>
    <xf numFmtId="0" fontId="30" fillId="0" borderId="0" xfId="0" applyFont="1" applyAlignment="1">
      <alignment horizontal="center"/>
    </xf>
    <xf numFmtId="0" fontId="30" fillId="0" borderId="61" xfId="0" applyFont="1" applyBorder="1" applyAlignment="1">
      <alignment horizontal="center"/>
    </xf>
  </cellXfs>
  <cellStyles count="57">
    <cellStyle name="20% - Ênfase1" xfId="22" builtinId="30" customBuiltin="1"/>
    <cellStyle name="20% - Ênfase2" xfId="26" builtinId="34" customBuiltin="1"/>
    <cellStyle name="20% - Ênfase3" xfId="30" builtinId="38" customBuiltin="1"/>
    <cellStyle name="20% - Ênfase4" xfId="34" builtinId="42" customBuiltin="1"/>
    <cellStyle name="20% - Ênfase5" xfId="38" builtinId="46" customBuiltin="1"/>
    <cellStyle name="20% - Ênfase6" xfId="42" builtinId="50" customBuiltin="1"/>
    <cellStyle name="40% - Ênfase1" xfId="23" builtinId="31" customBuiltin="1"/>
    <cellStyle name="40% - Ênfase2" xfId="27" builtinId="35" customBuiltin="1"/>
    <cellStyle name="40% - Ênfase3" xfId="31" builtinId="39" customBuiltin="1"/>
    <cellStyle name="40% - Ênfase4" xfId="35" builtinId="43" customBuiltin="1"/>
    <cellStyle name="40% - Ênfase5" xfId="39" builtinId="47" customBuiltin="1"/>
    <cellStyle name="40% - Ênfase6" xfId="43" builtinId="51" customBuiltin="1"/>
    <cellStyle name="60% - Ênfase1" xfId="24" builtinId="32" customBuiltin="1"/>
    <cellStyle name="60% - Ênfase2" xfId="28" builtinId="36" customBuiltin="1"/>
    <cellStyle name="60% - Ênfase3" xfId="32" builtinId="40" customBuiltin="1"/>
    <cellStyle name="60% - Ênfase4" xfId="36" builtinId="44" customBuiltin="1"/>
    <cellStyle name="60% - Ênfase5" xfId="40" builtinId="48" customBuiltin="1"/>
    <cellStyle name="60% - Ênfase6" xfId="44" builtinId="52" customBuiltin="1"/>
    <cellStyle name="Bom" xfId="9" builtinId="26" customBuiltin="1"/>
    <cellStyle name="Cálculo" xfId="14" builtinId="22" customBuiltin="1"/>
    <cellStyle name="Célula de Verificação" xfId="16" builtinId="23" customBuiltin="1"/>
    <cellStyle name="Célula Vinculada" xfId="15" builtinId="24" customBuiltin="1"/>
    <cellStyle name="Ênfase1" xfId="21" builtinId="29" customBuiltin="1"/>
    <cellStyle name="Ênfase2" xfId="25" builtinId="33" customBuiltin="1"/>
    <cellStyle name="Ênfase3" xfId="29" builtinId="37" customBuiltin="1"/>
    <cellStyle name="Ênfase4" xfId="33" builtinId="41" customBuiltin="1"/>
    <cellStyle name="Ênfase5" xfId="37" builtinId="45" customBuiltin="1"/>
    <cellStyle name="Ênfase6" xfId="41" builtinId="49" customBuiltin="1"/>
    <cellStyle name="Entrada" xfId="12" builtinId="20" customBuiltin="1"/>
    <cellStyle name="Moeda" xfId="55" builtinId="4"/>
    <cellStyle name="Moeda 2" xfId="53" xr:uid="{00000000-0005-0000-0000-00001F000000}"/>
    <cellStyle name="Neutro" xfId="11" builtinId="28" customBuiltin="1"/>
    <cellStyle name="Normal" xfId="0" builtinId="0"/>
    <cellStyle name="Normal 2" xfId="46" xr:uid="{00000000-0005-0000-0000-000022000000}"/>
    <cellStyle name="Normal 3" xfId="51" xr:uid="{00000000-0005-0000-0000-000023000000}"/>
    <cellStyle name="Nota" xfId="18" builtinId="10" customBuiltin="1"/>
    <cellStyle name="Porcentagem" xfId="54" builtinId="5"/>
    <cellStyle name="Ruim" xfId="10" builtinId="27" customBuiltin="1"/>
    <cellStyle name="Saída" xfId="13" builtinId="21" customBuiltin="1"/>
    <cellStyle name="Texto de Aviso" xfId="17" builtinId="11" customBuiltin="1"/>
    <cellStyle name="Texto Explicativo" xfId="19" builtinId="53" customBuiltin="1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ítulo 4" xfId="8" builtinId="19" customBuiltin="1"/>
    <cellStyle name="Total" xfId="20" builtinId="25" customBuiltin="1"/>
    <cellStyle name="Vírgula" xfId="56" builtinId="3"/>
    <cellStyle name="Vírgula 2" xfId="1" xr:uid="{00000000-0005-0000-0000-00002F000000}"/>
    <cellStyle name="Vírgula 3" xfId="3" xr:uid="{00000000-0005-0000-0000-000030000000}"/>
    <cellStyle name="Vírgula 3 2" xfId="49" xr:uid="{00000000-0005-0000-0000-000031000000}"/>
    <cellStyle name="Vírgula 4" xfId="2" xr:uid="{00000000-0005-0000-0000-000032000000}"/>
    <cellStyle name="Vírgula 4 2" xfId="48" xr:uid="{00000000-0005-0000-0000-000033000000}"/>
    <cellStyle name="Vírgula 5" xfId="45" xr:uid="{00000000-0005-0000-0000-000034000000}"/>
    <cellStyle name="Vírgula 5 2" xfId="50" xr:uid="{00000000-0005-0000-0000-000035000000}"/>
    <cellStyle name="Vírgula 6" xfId="47" xr:uid="{00000000-0005-0000-0000-000036000000}"/>
    <cellStyle name="Vírgula 7" xfId="52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mpresa\acropole\FABR&#205;CIO\Equipseg\PLANILHA%20VIGIL&#194;NCIA%20PROPOSTA%20MODELO%20(Bi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UNERAÇÕES"/>
      <sheetName val="encargos"/>
      <sheetName val="24HTDM"/>
      <sheetName val="12HNoturnasTDM"/>
      <sheetName val="12HDiurnasTDM"/>
      <sheetName val="12HNoturnasTDM+24SDF"/>
      <sheetName val="12HDiurnasTDM+24SDF"/>
      <sheetName val="10HDiarias"/>
      <sheetName val="8HDiarias"/>
      <sheetName val="P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145"/>
  <sheetViews>
    <sheetView showGridLines="0" tabSelected="1" topLeftCell="A16" zoomScale="98" zoomScaleNormal="98" workbookViewId="0">
      <selection activeCell="C29" sqref="C29"/>
    </sheetView>
  </sheetViews>
  <sheetFormatPr defaultColWidth="9.140625" defaultRowHeight="15.75" x14ac:dyDescent="0.25"/>
  <cols>
    <col min="1" max="1" width="4.42578125" style="10" customWidth="1"/>
    <col min="2" max="2" width="11.85546875" style="10" customWidth="1"/>
    <col min="3" max="3" width="72.140625" style="10" customWidth="1"/>
    <col min="4" max="4" width="24.85546875" style="10" customWidth="1"/>
    <col min="5" max="5" width="18" style="48" customWidth="1"/>
    <col min="6" max="6" width="39.85546875" style="10" customWidth="1"/>
    <col min="7" max="7" width="12.7109375" style="10" customWidth="1"/>
    <col min="8" max="8" width="12" style="10" customWidth="1"/>
    <col min="9" max="9" width="15.140625" style="10" customWidth="1"/>
    <col min="10" max="10" width="10.42578125" style="10" customWidth="1"/>
    <col min="11" max="13" width="9.140625" style="10" customWidth="1"/>
    <col min="14" max="14" width="15.140625" style="10" bestFit="1" customWidth="1"/>
    <col min="15" max="15" width="15.7109375" style="10" bestFit="1" customWidth="1"/>
    <col min="16" max="16" width="11.5703125" style="10" bestFit="1" customWidth="1"/>
    <col min="17" max="16384" width="9.140625" style="10"/>
  </cols>
  <sheetData>
    <row r="1" spans="2:9" x14ac:dyDescent="0.25">
      <c r="B1" s="125" t="s">
        <v>111</v>
      </c>
      <c r="C1" s="126"/>
      <c r="D1" s="126"/>
      <c r="E1" s="127"/>
    </row>
    <row r="2" spans="2:9" ht="3" customHeight="1" thickBot="1" x14ac:dyDescent="0.3">
      <c r="B2" s="128"/>
      <c r="C2" s="129"/>
      <c r="D2" s="129"/>
      <c r="E2" s="130"/>
    </row>
    <row r="3" spans="2:9" ht="19.5" customHeight="1" x14ac:dyDescent="0.4">
      <c r="B3" s="125" t="s">
        <v>75</v>
      </c>
      <c r="C3" s="126"/>
      <c r="D3" s="126"/>
      <c r="E3" s="127"/>
      <c r="F3" s="17"/>
      <c r="G3" s="17"/>
      <c r="H3" s="17"/>
      <c r="I3" s="17"/>
    </row>
    <row r="4" spans="2:9" ht="48.75" customHeight="1" x14ac:dyDescent="0.4">
      <c r="B4" s="135" t="s">
        <v>147</v>
      </c>
      <c r="C4" s="136"/>
      <c r="D4" s="133"/>
      <c r="E4" s="134"/>
      <c r="F4" s="17"/>
      <c r="G4" s="17"/>
      <c r="H4" s="17"/>
      <c r="I4" s="17"/>
    </row>
    <row r="5" spans="2:9" ht="15" customHeight="1" thickBot="1" x14ac:dyDescent="0.3">
      <c r="B5" s="106" t="s">
        <v>87</v>
      </c>
      <c r="C5" s="107"/>
      <c r="D5" s="131"/>
      <c r="E5" s="132"/>
    </row>
    <row r="6" spans="2:9" ht="15" customHeight="1" thickBot="1" x14ac:dyDescent="0.3">
      <c r="C6" s="18"/>
    </row>
    <row r="7" spans="2:9" ht="15" customHeight="1" thickBot="1" x14ac:dyDescent="0.3">
      <c r="B7" s="137" t="s">
        <v>80</v>
      </c>
      <c r="C7" s="138"/>
      <c r="D7" s="138"/>
      <c r="E7" s="139"/>
    </row>
    <row r="8" spans="2:9" ht="15" customHeight="1" x14ac:dyDescent="0.25">
      <c r="B8" s="102" t="s">
        <v>121</v>
      </c>
      <c r="C8" s="103"/>
      <c r="D8" s="98"/>
      <c r="E8" s="99"/>
    </row>
    <row r="9" spans="2:9" ht="15" customHeight="1" x14ac:dyDescent="0.25">
      <c r="B9" s="104" t="s">
        <v>122</v>
      </c>
      <c r="C9" s="105"/>
      <c r="D9" s="169" t="s">
        <v>113</v>
      </c>
      <c r="E9" s="170"/>
    </row>
    <row r="10" spans="2:9" ht="15" customHeight="1" x14ac:dyDescent="0.25">
      <c r="B10" s="104" t="s">
        <v>118</v>
      </c>
      <c r="C10" s="105"/>
      <c r="D10" s="171" t="s">
        <v>119</v>
      </c>
      <c r="E10" s="172"/>
    </row>
    <row r="11" spans="2:9" ht="15" customHeight="1" x14ac:dyDescent="0.25">
      <c r="B11" s="104" t="s">
        <v>120</v>
      </c>
      <c r="C11" s="105"/>
      <c r="D11" s="144" t="s">
        <v>112</v>
      </c>
      <c r="E11" s="145"/>
    </row>
    <row r="12" spans="2:9" ht="15" customHeight="1" thickBot="1" x14ac:dyDescent="0.3">
      <c r="B12" s="106" t="s">
        <v>81</v>
      </c>
      <c r="C12" s="107"/>
      <c r="D12" s="100">
        <v>11</v>
      </c>
      <c r="E12" s="101"/>
    </row>
    <row r="13" spans="2:9" ht="15" customHeight="1" thickBot="1" x14ac:dyDescent="0.3"/>
    <row r="14" spans="2:9" ht="15" customHeight="1" thickBot="1" x14ac:dyDescent="0.3">
      <c r="B14" s="137" t="s">
        <v>82</v>
      </c>
      <c r="C14" s="138"/>
      <c r="D14" s="138"/>
      <c r="E14" s="139"/>
    </row>
    <row r="15" spans="2:9" ht="15" customHeight="1" x14ac:dyDescent="0.25">
      <c r="B15" s="108" t="s">
        <v>88</v>
      </c>
      <c r="C15" s="109"/>
      <c r="D15" s="112" t="s">
        <v>116</v>
      </c>
      <c r="E15" s="113"/>
    </row>
    <row r="16" spans="2:9" ht="15" customHeight="1" thickBot="1" x14ac:dyDescent="0.3">
      <c r="B16" s="110" t="s">
        <v>89</v>
      </c>
      <c r="C16" s="111"/>
      <c r="D16" s="100" t="s">
        <v>114</v>
      </c>
      <c r="E16" s="101"/>
    </row>
    <row r="17" spans="2:6" ht="15" customHeight="1" thickBot="1" x14ac:dyDescent="0.3">
      <c r="B17" s="110" t="s">
        <v>124</v>
      </c>
      <c r="C17" s="111"/>
      <c r="D17" s="100">
        <v>2</v>
      </c>
      <c r="E17" s="101"/>
    </row>
    <row r="18" spans="2:6" ht="15" customHeight="1" thickBot="1" x14ac:dyDescent="0.3"/>
    <row r="19" spans="2:6" ht="15" customHeight="1" thickBot="1" x14ac:dyDescent="0.3">
      <c r="B19" s="137" t="s">
        <v>83</v>
      </c>
      <c r="C19" s="138"/>
      <c r="D19" s="138"/>
      <c r="E19" s="139"/>
    </row>
    <row r="20" spans="2:6" ht="15" customHeight="1" x14ac:dyDescent="0.25">
      <c r="B20" s="108" t="s">
        <v>123</v>
      </c>
      <c r="C20" s="109"/>
      <c r="D20" s="116">
        <v>1731</v>
      </c>
      <c r="E20" s="117"/>
    </row>
    <row r="21" spans="2:6" ht="15" customHeight="1" x14ac:dyDescent="0.25">
      <c r="B21" s="114" t="s">
        <v>84</v>
      </c>
      <c r="C21" s="115"/>
      <c r="D21" s="140" t="s">
        <v>117</v>
      </c>
      <c r="E21" s="141"/>
    </row>
    <row r="22" spans="2:6" ht="15" customHeight="1" x14ac:dyDescent="0.25">
      <c r="B22" s="114" t="s">
        <v>85</v>
      </c>
      <c r="C22" s="115"/>
      <c r="D22" s="142">
        <v>44986</v>
      </c>
      <c r="E22" s="143"/>
    </row>
    <row r="23" spans="2:6" ht="15" customHeight="1" thickBot="1" x14ac:dyDescent="0.3">
      <c r="B23" s="110" t="s">
        <v>86</v>
      </c>
      <c r="C23" s="111"/>
      <c r="D23" s="167" t="s">
        <v>115</v>
      </c>
      <c r="E23" s="168"/>
    </row>
    <row r="24" spans="2:6" ht="16.5" thickBot="1" x14ac:dyDescent="0.3"/>
    <row r="25" spans="2:6" ht="16.5" thickBot="1" x14ac:dyDescent="0.3">
      <c r="B25" s="118" t="s">
        <v>9</v>
      </c>
      <c r="C25" s="119"/>
      <c r="D25" s="119"/>
      <c r="E25" s="120"/>
    </row>
    <row r="26" spans="2:6" ht="16.5" thickBot="1" x14ac:dyDescent="0.3">
      <c r="B26" s="4">
        <v>1</v>
      </c>
      <c r="C26" s="13" t="s">
        <v>10</v>
      </c>
      <c r="D26" s="15" t="s">
        <v>31</v>
      </c>
      <c r="E26" s="49" t="s">
        <v>11</v>
      </c>
    </row>
    <row r="27" spans="2:6" x14ac:dyDescent="0.25">
      <c r="B27" s="20" t="s">
        <v>12</v>
      </c>
      <c r="C27" s="21" t="s">
        <v>13</v>
      </c>
      <c r="D27" s="43">
        <v>1</v>
      </c>
      <c r="E27" s="75">
        <v>1731</v>
      </c>
    </row>
    <row r="28" spans="2:6" x14ac:dyDescent="0.25">
      <c r="B28" s="2" t="s">
        <v>14</v>
      </c>
      <c r="C28" s="22" t="s">
        <v>15</v>
      </c>
      <c r="D28" s="30"/>
      <c r="E28" s="44">
        <f>E27*D28</f>
        <v>0</v>
      </c>
      <c r="F28" s="14"/>
    </row>
    <row r="29" spans="2:6" x14ac:dyDescent="0.25">
      <c r="B29" s="2" t="s">
        <v>16</v>
      </c>
      <c r="C29" s="22" t="s">
        <v>17</v>
      </c>
      <c r="D29" s="30">
        <v>0.2</v>
      </c>
      <c r="E29" s="76">
        <f>E27*D29</f>
        <v>346.20000000000005</v>
      </c>
      <c r="F29" s="14"/>
    </row>
    <row r="30" spans="2:6" x14ac:dyDescent="0.25">
      <c r="B30" s="2" t="s">
        <v>18</v>
      </c>
      <c r="C30" s="22" t="s">
        <v>108</v>
      </c>
      <c r="D30" s="31"/>
      <c r="E30" s="44">
        <f>E27*D30</f>
        <v>0</v>
      </c>
      <c r="F30" s="14"/>
    </row>
    <row r="31" spans="2:6" ht="19.899999999999999" customHeight="1" x14ac:dyDescent="0.25">
      <c r="B31" s="2" t="s">
        <v>19</v>
      </c>
      <c r="C31" s="22" t="s">
        <v>109</v>
      </c>
      <c r="D31" s="31"/>
      <c r="E31" s="44">
        <f>E27*D31</f>
        <v>0</v>
      </c>
      <c r="F31" s="14"/>
    </row>
    <row r="32" spans="2:6" ht="16.5" thickBot="1" x14ac:dyDescent="0.3">
      <c r="B32" s="3" t="s">
        <v>20</v>
      </c>
      <c r="C32" s="23" t="s">
        <v>22</v>
      </c>
      <c r="D32" s="32"/>
      <c r="E32" s="44">
        <f>E27*D32</f>
        <v>0</v>
      </c>
      <c r="F32" s="14"/>
    </row>
    <row r="33" spans="2:16" ht="16.5" thickBot="1" x14ac:dyDescent="0.3">
      <c r="B33" s="123" t="s">
        <v>0</v>
      </c>
      <c r="C33" s="124"/>
      <c r="D33" s="33">
        <f>SUM(D27:D32)</f>
        <v>1.2</v>
      </c>
      <c r="E33" s="52">
        <f>SUM(E27:E32)</f>
        <v>2077.1999999999998</v>
      </c>
    </row>
    <row r="34" spans="2:16" ht="16.5" thickBot="1" x14ac:dyDescent="0.3"/>
    <row r="35" spans="2:16" ht="16.5" thickBot="1" x14ac:dyDescent="0.3">
      <c r="B35" s="118" t="s">
        <v>23</v>
      </c>
      <c r="C35" s="119"/>
      <c r="D35" s="119"/>
      <c r="E35" s="120"/>
    </row>
    <row r="36" spans="2:16" ht="16.5" thickBot="1" x14ac:dyDescent="0.3">
      <c r="B36" s="118" t="s">
        <v>24</v>
      </c>
      <c r="C36" s="119"/>
      <c r="D36" s="119"/>
      <c r="E36" s="120"/>
    </row>
    <row r="37" spans="2:16" ht="16.5" thickBot="1" x14ac:dyDescent="0.3">
      <c r="B37" s="4" t="s">
        <v>25</v>
      </c>
      <c r="C37" s="13" t="s">
        <v>26</v>
      </c>
      <c r="D37" s="15" t="s">
        <v>31</v>
      </c>
      <c r="E37" s="49" t="s">
        <v>11</v>
      </c>
    </row>
    <row r="38" spans="2:16" x14ac:dyDescent="0.25">
      <c r="B38" s="20" t="s">
        <v>12</v>
      </c>
      <c r="C38" s="21" t="s">
        <v>27</v>
      </c>
      <c r="D38" s="28">
        <f>1/12</f>
        <v>8.3333333333333329E-2</v>
      </c>
      <c r="E38" s="53">
        <f>D38*E33</f>
        <v>173.09999999999997</v>
      </c>
      <c r="O38" s="27"/>
      <c r="P38" s="27"/>
    </row>
    <row r="39" spans="2:16" ht="16.5" thickBot="1" x14ac:dyDescent="0.3">
      <c r="B39" s="3" t="s">
        <v>14</v>
      </c>
      <c r="C39" s="23" t="s">
        <v>104</v>
      </c>
      <c r="D39" s="29">
        <v>0.121</v>
      </c>
      <c r="E39" s="54">
        <f>D39*E33</f>
        <v>251.34119999999996</v>
      </c>
      <c r="O39" s="27"/>
    </row>
    <row r="40" spans="2:16" ht="16.5" thickBot="1" x14ac:dyDescent="0.3">
      <c r="B40" s="123" t="s">
        <v>0</v>
      </c>
      <c r="C40" s="124"/>
      <c r="D40" s="33">
        <f>SUM(D38:D39)</f>
        <v>0.20433333333333331</v>
      </c>
      <c r="E40" s="46">
        <f>SUM(E38:E39)</f>
        <v>424.44119999999992</v>
      </c>
    </row>
    <row r="41" spans="2:16" ht="16.5" thickBot="1" x14ac:dyDescent="0.3"/>
    <row r="42" spans="2:16" ht="32.25" customHeight="1" thickBot="1" x14ac:dyDescent="0.3">
      <c r="B42" s="164" t="s">
        <v>28</v>
      </c>
      <c r="C42" s="165"/>
      <c r="D42" s="165"/>
      <c r="E42" s="166"/>
      <c r="F42" s="19"/>
    </row>
    <row r="43" spans="2:16" ht="16.5" thickBot="1" x14ac:dyDescent="0.3">
      <c r="B43" s="162" t="s">
        <v>93</v>
      </c>
      <c r="C43" s="163"/>
      <c r="D43" s="40"/>
      <c r="E43" s="55">
        <f>E33+E40</f>
        <v>2501.6411999999996</v>
      </c>
    </row>
    <row r="44" spans="2:16" ht="16.5" thickBot="1" x14ac:dyDescent="0.3">
      <c r="B44" s="11" t="s">
        <v>29</v>
      </c>
      <c r="C44" s="16" t="s">
        <v>30</v>
      </c>
      <c r="D44" s="16" t="s">
        <v>31</v>
      </c>
      <c r="E44" s="50" t="s">
        <v>11</v>
      </c>
    </row>
    <row r="45" spans="2:16" ht="16.5" thickBot="1" x14ac:dyDescent="0.3">
      <c r="B45" s="5" t="s">
        <v>12</v>
      </c>
      <c r="C45" s="6" t="s">
        <v>32</v>
      </c>
      <c r="D45" s="8">
        <v>0.2</v>
      </c>
      <c r="E45" s="45">
        <f>D45*E43</f>
        <v>500.32823999999994</v>
      </c>
    </row>
    <row r="46" spans="2:16" ht="16.5" thickBot="1" x14ac:dyDescent="0.3">
      <c r="B46" s="5" t="s">
        <v>14</v>
      </c>
      <c r="C46" s="6" t="s">
        <v>33</v>
      </c>
      <c r="D46" s="8">
        <v>2.5000000000000001E-2</v>
      </c>
      <c r="E46" s="45">
        <f>D46*E43</f>
        <v>62.541029999999992</v>
      </c>
    </row>
    <row r="47" spans="2:16" ht="16.5" thickBot="1" x14ac:dyDescent="0.3">
      <c r="B47" s="5" t="s">
        <v>16</v>
      </c>
      <c r="C47" s="24" t="s">
        <v>99</v>
      </c>
      <c r="D47" s="47">
        <v>0.06</v>
      </c>
      <c r="E47" s="45">
        <f>D47*E43</f>
        <v>150.09847199999996</v>
      </c>
    </row>
    <row r="48" spans="2:16" ht="16.5" thickBot="1" x14ac:dyDescent="0.3">
      <c r="B48" s="5" t="s">
        <v>18</v>
      </c>
      <c r="C48" s="6" t="s">
        <v>34</v>
      </c>
      <c r="D48" s="8">
        <v>1.4999999999999999E-2</v>
      </c>
      <c r="E48" s="45">
        <f>D48*E43</f>
        <v>37.52461799999999</v>
      </c>
    </row>
    <row r="49" spans="2:15" ht="16.5" thickBot="1" x14ac:dyDescent="0.3">
      <c r="B49" s="5" t="s">
        <v>19</v>
      </c>
      <c r="C49" s="6" t="s">
        <v>35</v>
      </c>
      <c r="D49" s="8">
        <v>0.01</v>
      </c>
      <c r="E49" s="45">
        <f>D49*E43</f>
        <v>25.016411999999995</v>
      </c>
    </row>
    <row r="50" spans="2:15" ht="16.5" thickBot="1" x14ac:dyDescent="0.3">
      <c r="B50" s="5" t="s">
        <v>20</v>
      </c>
      <c r="C50" s="6" t="s">
        <v>1</v>
      </c>
      <c r="D50" s="8">
        <v>6.0000000000000001E-3</v>
      </c>
      <c r="E50" s="45">
        <f>D50*E43</f>
        <v>15.009847199999998</v>
      </c>
    </row>
    <row r="51" spans="2:15" ht="16.5" thickBot="1" x14ac:dyDescent="0.3">
      <c r="B51" s="5" t="s">
        <v>21</v>
      </c>
      <c r="C51" s="6" t="s">
        <v>2</v>
      </c>
      <c r="D51" s="8">
        <v>2E-3</v>
      </c>
      <c r="E51" s="45">
        <f>D51*E43</f>
        <v>5.0032823999999989</v>
      </c>
    </row>
    <row r="52" spans="2:15" ht="16.5" thickBot="1" x14ac:dyDescent="0.3">
      <c r="B52" s="5" t="s">
        <v>36</v>
      </c>
      <c r="C52" s="6" t="s">
        <v>3</v>
      </c>
      <c r="D52" s="8">
        <v>0.08</v>
      </c>
      <c r="E52" s="45">
        <f>D52*E43</f>
        <v>200.13129599999996</v>
      </c>
    </row>
    <row r="53" spans="2:15" ht="16.5" thickBot="1" x14ac:dyDescent="0.3">
      <c r="B53" s="121" t="s">
        <v>37</v>
      </c>
      <c r="C53" s="122"/>
      <c r="D53" s="33">
        <f>D45+D46+D48+D49+D50+D51+D52+D47</f>
        <v>0.39800000000000002</v>
      </c>
      <c r="E53" s="46">
        <f>SUM(E45:E52)</f>
        <v>995.65319759999966</v>
      </c>
    </row>
    <row r="54" spans="2:15" ht="16.5" thickBot="1" x14ac:dyDescent="0.3"/>
    <row r="55" spans="2:15" ht="16.5" thickBot="1" x14ac:dyDescent="0.3">
      <c r="B55" s="118" t="s">
        <v>38</v>
      </c>
      <c r="C55" s="119"/>
      <c r="D55" s="119"/>
      <c r="E55" s="120"/>
    </row>
    <row r="56" spans="2:15" ht="16.5" thickBot="1" x14ac:dyDescent="0.3">
      <c r="B56" s="4" t="s">
        <v>39</v>
      </c>
      <c r="C56" s="13" t="s">
        <v>40</v>
      </c>
      <c r="D56" s="13" t="s">
        <v>31</v>
      </c>
      <c r="E56" s="49" t="s">
        <v>11</v>
      </c>
    </row>
    <row r="57" spans="2:15" ht="16.5" thickBot="1" x14ac:dyDescent="0.3">
      <c r="B57" s="5" t="s">
        <v>12</v>
      </c>
      <c r="C57" s="6" t="s">
        <v>41</v>
      </c>
      <c r="D57" s="8"/>
      <c r="E57" s="45"/>
      <c r="N57" s="26"/>
      <c r="O57" s="26"/>
    </row>
    <row r="58" spans="2:15" ht="16.5" thickBot="1" x14ac:dyDescent="0.3">
      <c r="B58" s="5" t="s">
        <v>14</v>
      </c>
      <c r="C58" s="6" t="s">
        <v>42</v>
      </c>
      <c r="D58" s="8"/>
      <c r="E58" s="74">
        <v>551.5</v>
      </c>
    </row>
    <row r="59" spans="2:15" ht="16.5" thickBot="1" x14ac:dyDescent="0.3">
      <c r="B59" s="5" t="s">
        <v>16</v>
      </c>
      <c r="C59" s="6" t="s">
        <v>76</v>
      </c>
      <c r="D59" s="6"/>
      <c r="E59" s="45"/>
    </row>
    <row r="60" spans="2:15" ht="16.5" thickBot="1" x14ac:dyDescent="0.3">
      <c r="B60" s="5" t="s">
        <v>18</v>
      </c>
      <c r="C60" s="6" t="s">
        <v>103</v>
      </c>
      <c r="D60" s="6"/>
      <c r="E60" s="74">
        <v>75.5</v>
      </c>
    </row>
    <row r="61" spans="2:15" ht="16.5" thickBot="1" x14ac:dyDescent="0.3">
      <c r="B61" s="5" t="s">
        <v>19</v>
      </c>
      <c r="C61" s="6" t="s">
        <v>98</v>
      </c>
      <c r="D61" s="6"/>
      <c r="E61" s="45"/>
    </row>
    <row r="62" spans="2:15" ht="16.5" thickBot="1" x14ac:dyDescent="0.3">
      <c r="B62" s="5" t="s">
        <v>20</v>
      </c>
      <c r="C62" s="6" t="s">
        <v>102</v>
      </c>
      <c r="D62" s="6"/>
      <c r="E62" s="45"/>
    </row>
    <row r="63" spans="2:15" ht="16.5" thickBot="1" x14ac:dyDescent="0.3">
      <c r="B63" s="123" t="s">
        <v>0</v>
      </c>
      <c r="C63" s="124"/>
      <c r="D63" s="33">
        <f>SUM(D57:D62)</f>
        <v>0</v>
      </c>
      <c r="E63" s="46">
        <f>SUM(E57:E62)</f>
        <v>627</v>
      </c>
    </row>
    <row r="64" spans="2:15" ht="16.5" thickBot="1" x14ac:dyDescent="0.3"/>
    <row r="65" spans="2:5" ht="16.5" thickBot="1" x14ac:dyDescent="0.3">
      <c r="B65" s="118" t="s">
        <v>43</v>
      </c>
      <c r="C65" s="119"/>
      <c r="D65" s="119"/>
      <c r="E65" s="120"/>
    </row>
    <row r="66" spans="2:5" ht="16.5" thickBot="1" x14ac:dyDescent="0.3">
      <c r="B66" s="4">
        <v>2</v>
      </c>
      <c r="C66" s="13" t="s">
        <v>44</v>
      </c>
      <c r="D66" s="13" t="s">
        <v>31</v>
      </c>
      <c r="E66" s="49" t="s">
        <v>11</v>
      </c>
    </row>
    <row r="67" spans="2:5" ht="16.5" thickBot="1" x14ac:dyDescent="0.3">
      <c r="B67" s="5" t="s">
        <v>25</v>
      </c>
      <c r="C67" s="6" t="s">
        <v>26</v>
      </c>
      <c r="D67" s="8">
        <f>D40</f>
        <v>0.20433333333333331</v>
      </c>
      <c r="E67" s="45">
        <f>E40</f>
        <v>424.44119999999992</v>
      </c>
    </row>
    <row r="68" spans="2:5" ht="16.5" thickBot="1" x14ac:dyDescent="0.3">
      <c r="B68" s="5" t="s">
        <v>29</v>
      </c>
      <c r="C68" s="6" t="s">
        <v>30</v>
      </c>
      <c r="D68" s="8">
        <f>D53</f>
        <v>0.39800000000000002</v>
      </c>
      <c r="E68" s="45">
        <f>E53</f>
        <v>995.65319759999966</v>
      </c>
    </row>
    <row r="69" spans="2:5" ht="16.5" thickBot="1" x14ac:dyDescent="0.3">
      <c r="B69" s="5" t="s">
        <v>39</v>
      </c>
      <c r="C69" s="6" t="s">
        <v>40</v>
      </c>
      <c r="D69" s="36">
        <f>D63</f>
        <v>0</v>
      </c>
      <c r="E69" s="45">
        <f>E63</f>
        <v>627</v>
      </c>
    </row>
    <row r="70" spans="2:5" ht="16.5" thickBot="1" x14ac:dyDescent="0.3">
      <c r="B70" s="123" t="s">
        <v>0</v>
      </c>
      <c r="C70" s="124"/>
      <c r="D70" s="35">
        <f>SUM(D67:D69)</f>
        <v>0.60233333333333339</v>
      </c>
      <c r="E70" s="46">
        <f>SUM(E67:E69)</f>
        <v>2047.0943975999996</v>
      </c>
    </row>
    <row r="71" spans="2:5" ht="16.5" thickBot="1" x14ac:dyDescent="0.3">
      <c r="B71" s="1"/>
    </row>
    <row r="72" spans="2:5" ht="16.5" thickBot="1" x14ac:dyDescent="0.3">
      <c r="B72" s="118" t="s">
        <v>45</v>
      </c>
      <c r="C72" s="119"/>
      <c r="D72" s="119"/>
      <c r="E72" s="120"/>
    </row>
    <row r="73" spans="2:5" ht="16.5" thickBot="1" x14ac:dyDescent="0.3">
      <c r="B73" s="39" t="s">
        <v>96</v>
      </c>
      <c r="C73" s="40"/>
      <c r="D73" s="40"/>
      <c r="E73" s="55">
        <f>E33+E40</f>
        <v>2501.6411999999996</v>
      </c>
    </row>
    <row r="74" spans="2:5" ht="16.5" thickBot="1" x14ac:dyDescent="0.3">
      <c r="B74" s="11">
        <v>3</v>
      </c>
      <c r="C74" s="16" t="s">
        <v>46</v>
      </c>
      <c r="D74" s="16" t="s">
        <v>31</v>
      </c>
      <c r="E74" s="50" t="s">
        <v>11</v>
      </c>
    </row>
    <row r="75" spans="2:5" ht="16.5" thickBot="1" x14ac:dyDescent="0.3">
      <c r="B75" s="5" t="s">
        <v>12</v>
      </c>
      <c r="C75" s="9" t="s">
        <v>47</v>
      </c>
      <c r="D75" s="8">
        <v>4.1999999999999997E-3</v>
      </c>
      <c r="E75" s="45">
        <f>D75*E73</f>
        <v>10.506893039999998</v>
      </c>
    </row>
    <row r="76" spans="2:5" ht="16.5" thickBot="1" x14ac:dyDescent="0.3">
      <c r="B76" s="5" t="s">
        <v>14</v>
      </c>
      <c r="C76" s="9" t="s">
        <v>48</v>
      </c>
      <c r="D76" s="8">
        <f>0.08*D75</f>
        <v>3.3599999999999998E-4</v>
      </c>
      <c r="E76" s="45">
        <f>D76*E73</f>
        <v>0.84055144319999986</v>
      </c>
    </row>
    <row r="77" spans="2:5" ht="16.5" thickBot="1" x14ac:dyDescent="0.3">
      <c r="B77" s="5" t="s">
        <v>16</v>
      </c>
      <c r="C77" s="9" t="s">
        <v>49</v>
      </c>
      <c r="D77" s="8">
        <v>3.2000000000000001E-2</v>
      </c>
      <c r="E77" s="45">
        <f>D77*E73</f>
        <v>80.052518399999983</v>
      </c>
    </row>
    <row r="78" spans="2:5" ht="16.5" thickBot="1" x14ac:dyDescent="0.3">
      <c r="B78" s="5" t="s">
        <v>18</v>
      </c>
      <c r="C78" s="9" t="s">
        <v>50</v>
      </c>
      <c r="D78" s="8">
        <v>1.9400000000000001E-2</v>
      </c>
      <c r="E78" s="45">
        <f>D78*E73</f>
        <v>48.531839279999993</v>
      </c>
    </row>
    <row r="79" spans="2:5" ht="16.5" thickBot="1" x14ac:dyDescent="0.3">
      <c r="B79" s="5" t="s">
        <v>19</v>
      </c>
      <c r="C79" s="9" t="s">
        <v>51</v>
      </c>
      <c r="D79" s="8">
        <f>D78*D53</f>
        <v>7.721200000000001E-3</v>
      </c>
      <c r="E79" s="45">
        <f>D79*E73</f>
        <v>19.315672033439999</v>
      </c>
    </row>
    <row r="80" spans="2:5" ht="16.5" thickBot="1" x14ac:dyDescent="0.3">
      <c r="B80" s="5" t="s">
        <v>20</v>
      </c>
      <c r="C80" s="9" t="s">
        <v>52</v>
      </c>
      <c r="D80" s="8">
        <v>8.0000000000000002E-3</v>
      </c>
      <c r="E80" s="45">
        <f>D80*E73</f>
        <v>20.013129599999996</v>
      </c>
    </row>
    <row r="81" spans="2:6" ht="16.5" thickBot="1" x14ac:dyDescent="0.3">
      <c r="B81" s="123" t="s">
        <v>0</v>
      </c>
      <c r="C81" s="124"/>
      <c r="D81" s="33">
        <f>SUM(D75:D80)</f>
        <v>7.1657200000000004E-2</v>
      </c>
      <c r="E81" s="46">
        <f>SUM(E75:E80)</f>
        <v>179.26060379663994</v>
      </c>
    </row>
    <row r="82" spans="2:6" ht="16.5" thickBot="1" x14ac:dyDescent="0.3"/>
    <row r="83" spans="2:6" ht="16.5" thickBot="1" x14ac:dyDescent="0.3">
      <c r="B83" s="118" t="s">
        <v>53</v>
      </c>
      <c r="C83" s="119"/>
      <c r="D83" s="119"/>
      <c r="E83" s="120"/>
    </row>
    <row r="84" spans="2:6" ht="16.5" thickBot="1" x14ac:dyDescent="0.3">
      <c r="B84" s="155" t="s">
        <v>54</v>
      </c>
      <c r="C84" s="156"/>
      <c r="D84" s="156"/>
      <c r="E84" s="157"/>
    </row>
    <row r="85" spans="2:6" ht="16.5" thickBot="1" x14ac:dyDescent="0.3">
      <c r="B85" s="41" t="s">
        <v>97</v>
      </c>
      <c r="C85" s="40"/>
      <c r="D85" s="40"/>
      <c r="E85" s="55">
        <f>E33+E40</f>
        <v>2501.6411999999996</v>
      </c>
    </row>
    <row r="86" spans="2:6" ht="16.5" thickBot="1" x14ac:dyDescent="0.3">
      <c r="B86" s="11" t="s">
        <v>55</v>
      </c>
      <c r="C86" s="16" t="s">
        <v>56</v>
      </c>
      <c r="D86" s="16" t="s">
        <v>31</v>
      </c>
      <c r="E86" s="50" t="s">
        <v>11</v>
      </c>
    </row>
    <row r="87" spans="2:6" ht="16.5" thickBot="1" x14ac:dyDescent="0.3">
      <c r="B87" s="5" t="s">
        <v>12</v>
      </c>
      <c r="C87" s="6" t="s">
        <v>92</v>
      </c>
      <c r="D87" s="8"/>
      <c r="E87" s="72">
        <f>D87*E85</f>
        <v>0</v>
      </c>
      <c r="F87" s="12"/>
    </row>
    <row r="88" spans="2:6" ht="16.5" thickBot="1" x14ac:dyDescent="0.3">
      <c r="B88" s="5" t="s">
        <v>14</v>
      </c>
      <c r="C88" s="6" t="s">
        <v>56</v>
      </c>
      <c r="D88" s="8">
        <v>2.8E-3</v>
      </c>
      <c r="E88" s="45">
        <f>D88*E85</f>
        <v>7.0045953599999988</v>
      </c>
    </row>
    <row r="89" spans="2:6" ht="16.5" thickBot="1" x14ac:dyDescent="0.3">
      <c r="B89" s="5" t="s">
        <v>16</v>
      </c>
      <c r="C89" s="6" t="s">
        <v>57</v>
      </c>
      <c r="D89" s="8">
        <v>8.0000000000000004E-4</v>
      </c>
      <c r="E89" s="45">
        <f>D89*E85</f>
        <v>2.0013129599999999</v>
      </c>
    </row>
    <row r="90" spans="2:6" ht="16.5" thickBot="1" x14ac:dyDescent="0.3">
      <c r="B90" s="5" t="s">
        <v>18</v>
      </c>
      <c r="C90" s="6" t="s">
        <v>58</v>
      </c>
      <c r="D90" s="8">
        <v>2.9999999999999997E-4</v>
      </c>
      <c r="E90" s="45">
        <f>D90*E85</f>
        <v>0.75049235999999986</v>
      </c>
    </row>
    <row r="91" spans="2:6" ht="16.5" thickBot="1" x14ac:dyDescent="0.3">
      <c r="B91" s="5" t="s">
        <v>19</v>
      </c>
      <c r="C91" s="6" t="s">
        <v>59</v>
      </c>
      <c r="D91" s="8">
        <v>5.9999999999999995E-4</v>
      </c>
      <c r="E91" s="45">
        <f>D91*E85</f>
        <v>1.5009847199999997</v>
      </c>
    </row>
    <row r="92" spans="2:6" ht="16.5" thickBot="1" x14ac:dyDescent="0.3">
      <c r="B92" s="5" t="s">
        <v>20</v>
      </c>
      <c r="C92" s="6" t="s">
        <v>105</v>
      </c>
      <c r="D92" s="8">
        <v>1.3899999999999999E-2</v>
      </c>
      <c r="E92" s="56">
        <f>D92*E85</f>
        <v>34.772812679999994</v>
      </c>
    </row>
    <row r="93" spans="2:6" ht="16.5" thickBot="1" x14ac:dyDescent="0.3">
      <c r="B93" s="123" t="s">
        <v>37</v>
      </c>
      <c r="C93" s="124"/>
      <c r="D93" s="33">
        <f>SUM(D87:D92)</f>
        <v>1.84E-2</v>
      </c>
      <c r="E93" s="46">
        <f>SUM(E87:E92)</f>
        <v>46.030198079999991</v>
      </c>
    </row>
    <row r="94" spans="2:6" ht="16.5" thickBot="1" x14ac:dyDescent="0.3"/>
    <row r="95" spans="2:6" ht="16.5" thickBot="1" x14ac:dyDescent="0.3">
      <c r="B95" s="118" t="s">
        <v>60</v>
      </c>
      <c r="C95" s="119"/>
      <c r="D95" s="119"/>
      <c r="E95" s="120"/>
    </row>
    <row r="96" spans="2:6" ht="16.5" thickBot="1" x14ac:dyDescent="0.3">
      <c r="B96" s="4" t="s">
        <v>61</v>
      </c>
      <c r="C96" s="13" t="s">
        <v>62</v>
      </c>
      <c r="D96" s="13" t="s">
        <v>31</v>
      </c>
      <c r="E96" s="49" t="s">
        <v>11</v>
      </c>
    </row>
    <row r="97" spans="2:5" ht="16.5" thickBot="1" x14ac:dyDescent="0.3">
      <c r="B97" s="5" t="s">
        <v>12</v>
      </c>
      <c r="C97" s="6" t="s">
        <v>110</v>
      </c>
      <c r="D97" s="6"/>
      <c r="E97" s="45"/>
    </row>
    <row r="98" spans="2:5" ht="16.5" thickBot="1" x14ac:dyDescent="0.3">
      <c r="B98" s="123" t="s">
        <v>0</v>
      </c>
      <c r="C98" s="124"/>
      <c r="D98" s="35">
        <v>0</v>
      </c>
      <c r="E98" s="46">
        <f>E97</f>
        <v>0</v>
      </c>
    </row>
    <row r="99" spans="2:5" ht="16.5" thickBot="1" x14ac:dyDescent="0.3"/>
    <row r="100" spans="2:5" ht="16.5" thickBot="1" x14ac:dyDescent="0.3">
      <c r="B100" s="118" t="s">
        <v>63</v>
      </c>
      <c r="C100" s="119"/>
      <c r="D100" s="119"/>
      <c r="E100" s="120"/>
    </row>
    <row r="101" spans="2:5" ht="16.5" thickBot="1" x14ac:dyDescent="0.3">
      <c r="B101" s="4">
        <v>4</v>
      </c>
      <c r="C101" s="13" t="s">
        <v>64</v>
      </c>
      <c r="D101" s="13" t="s">
        <v>31</v>
      </c>
      <c r="E101" s="49" t="s">
        <v>11</v>
      </c>
    </row>
    <row r="102" spans="2:5" ht="16.5" thickBot="1" x14ac:dyDescent="0.3">
      <c r="B102" s="5" t="s">
        <v>55</v>
      </c>
      <c r="C102" s="6" t="s">
        <v>56</v>
      </c>
      <c r="D102" s="8">
        <f>D93</f>
        <v>1.84E-2</v>
      </c>
      <c r="E102" s="45">
        <f>E93</f>
        <v>46.030198079999991</v>
      </c>
    </row>
    <row r="103" spans="2:5" ht="16.5" thickBot="1" x14ac:dyDescent="0.3">
      <c r="B103" s="5" t="s">
        <v>61</v>
      </c>
      <c r="C103" s="6" t="s">
        <v>62</v>
      </c>
      <c r="D103" s="8">
        <f>D97</f>
        <v>0</v>
      </c>
      <c r="E103" s="45">
        <f>E98</f>
        <v>0</v>
      </c>
    </row>
    <row r="104" spans="2:5" ht="16.5" thickBot="1" x14ac:dyDescent="0.3">
      <c r="B104" s="123" t="s">
        <v>100</v>
      </c>
      <c r="C104" s="124"/>
      <c r="D104" s="33">
        <f>SUM(D102:D103)</f>
        <v>1.84E-2</v>
      </c>
      <c r="E104" s="46">
        <f>SUM(E102:E103)</f>
        <v>46.030198079999991</v>
      </c>
    </row>
    <row r="105" spans="2:5" ht="16.5" thickBot="1" x14ac:dyDescent="0.3"/>
    <row r="106" spans="2:5" ht="16.5" thickBot="1" x14ac:dyDescent="0.3">
      <c r="B106" s="118" t="s">
        <v>65</v>
      </c>
      <c r="C106" s="119"/>
      <c r="D106" s="119"/>
      <c r="E106" s="120"/>
    </row>
    <row r="107" spans="2:5" ht="16.5" thickBot="1" x14ac:dyDescent="0.3">
      <c r="B107" s="4">
        <v>5</v>
      </c>
      <c r="C107" s="160" t="s">
        <v>4</v>
      </c>
      <c r="D107" s="161"/>
      <c r="E107" s="49" t="s">
        <v>11</v>
      </c>
    </row>
    <row r="108" spans="2:5" ht="16.5" thickBot="1" x14ac:dyDescent="0.3">
      <c r="B108" s="5" t="s">
        <v>12</v>
      </c>
      <c r="C108" s="158" t="s">
        <v>66</v>
      </c>
      <c r="D108" s="159"/>
      <c r="E108" s="45">
        <f>'Módulo 5 - Insumos Diversos'!E6</f>
        <v>24.914545454545454</v>
      </c>
    </row>
    <row r="109" spans="2:5" ht="16.5" thickBot="1" x14ac:dyDescent="0.3">
      <c r="B109" s="5" t="s">
        <v>14</v>
      </c>
      <c r="C109" s="158" t="s">
        <v>67</v>
      </c>
      <c r="D109" s="159"/>
      <c r="E109" s="45"/>
    </row>
    <row r="110" spans="2:5" ht="16.5" thickBot="1" x14ac:dyDescent="0.3">
      <c r="B110" s="5" t="s">
        <v>16</v>
      </c>
      <c r="C110" s="158" t="s">
        <v>68</v>
      </c>
      <c r="D110" s="159"/>
      <c r="E110" s="56">
        <f>'Módulo 5 - Insumos Diversos'!E16</f>
        <v>49.030909090909091</v>
      </c>
    </row>
    <row r="111" spans="2:5" ht="16.5" thickBot="1" x14ac:dyDescent="0.3">
      <c r="B111" s="5" t="s">
        <v>18</v>
      </c>
      <c r="C111" s="158" t="s">
        <v>143</v>
      </c>
      <c r="D111" s="159"/>
      <c r="E111" s="56">
        <f>'Módulo 5 - Insumos Diversos'!E24</f>
        <v>31.247272727272726</v>
      </c>
    </row>
    <row r="112" spans="2:5" ht="16.5" thickBot="1" x14ac:dyDescent="0.3">
      <c r="B112" s="121" t="s">
        <v>101</v>
      </c>
      <c r="C112" s="149"/>
      <c r="D112" s="122"/>
      <c r="E112" s="46">
        <f>SUM(E108:E111)</f>
        <v>105.19272727272727</v>
      </c>
    </row>
    <row r="113" spans="2:15" ht="16.5" thickBot="1" x14ac:dyDescent="0.3"/>
    <row r="114" spans="2:15" x14ac:dyDescent="0.25">
      <c r="B114" s="146" t="s">
        <v>69</v>
      </c>
      <c r="C114" s="147"/>
      <c r="D114" s="147"/>
      <c r="E114" s="148"/>
    </row>
    <row r="115" spans="2:15" ht="16.5" thickBot="1" x14ac:dyDescent="0.3">
      <c r="B115" s="150" t="s">
        <v>94</v>
      </c>
      <c r="C115" s="151"/>
      <c r="D115" s="152"/>
      <c r="E115" s="57">
        <f>E33+E70+E81+E104+E112</f>
        <v>4454.777926749367</v>
      </c>
    </row>
    <row r="116" spans="2:15" ht="16.5" thickBot="1" x14ac:dyDescent="0.3">
      <c r="B116" s="11">
        <v>6</v>
      </c>
      <c r="C116" s="34" t="s">
        <v>5</v>
      </c>
      <c r="D116" s="16" t="s">
        <v>31</v>
      </c>
      <c r="E116" s="50" t="s">
        <v>11</v>
      </c>
    </row>
    <row r="117" spans="2:15" ht="16.5" thickBot="1" x14ac:dyDescent="0.3">
      <c r="B117" s="5" t="s">
        <v>12</v>
      </c>
      <c r="C117" s="6" t="s">
        <v>6</v>
      </c>
      <c r="D117" s="8">
        <v>0.05</v>
      </c>
      <c r="E117" s="45">
        <f>D117*E115</f>
        <v>222.73889633746836</v>
      </c>
    </row>
    <row r="118" spans="2:15" ht="17.25" thickBot="1" x14ac:dyDescent="0.3">
      <c r="B118" s="5" t="s">
        <v>14</v>
      </c>
      <c r="C118" s="6" t="s">
        <v>8</v>
      </c>
      <c r="D118" s="8">
        <v>0.1</v>
      </c>
      <c r="E118" s="45">
        <f>(E115+E117)*D118</f>
        <v>467.7516823086836</v>
      </c>
      <c r="G118" s="37"/>
      <c r="H118" s="37"/>
      <c r="I118" s="37"/>
      <c r="J118" s="37"/>
      <c r="K118" s="37"/>
      <c r="L118" s="37"/>
      <c r="M118" s="37"/>
    </row>
    <row r="119" spans="2:15" ht="16.5" thickBot="1" x14ac:dyDescent="0.3">
      <c r="B119" s="5" t="s">
        <v>16</v>
      </c>
      <c r="C119" s="6" t="s">
        <v>7</v>
      </c>
      <c r="D119" s="7"/>
      <c r="E119" s="45">
        <f>E115+E117+E118</f>
        <v>5145.2685053955192</v>
      </c>
    </row>
    <row r="120" spans="2:15" ht="16.5" thickBot="1" x14ac:dyDescent="0.3">
      <c r="B120" s="5"/>
      <c r="C120" s="6" t="s">
        <v>77</v>
      </c>
      <c r="D120" s="61">
        <v>7.5999999999999998E-2</v>
      </c>
      <c r="E120" s="45">
        <f>($E$119/(1-0.1425))*D120</f>
        <v>456.0237975627515</v>
      </c>
    </row>
    <row r="121" spans="2:15" ht="16.5" thickBot="1" x14ac:dyDescent="0.3">
      <c r="B121" s="5"/>
      <c r="C121" s="6" t="s">
        <v>78</v>
      </c>
      <c r="D121" s="62">
        <v>1.6500000000000001E-2</v>
      </c>
      <c r="E121" s="45">
        <f t="shared" ref="E121:E122" si="0">($E$119/(1-0.1425))*D121</f>
        <v>99.005166576123699</v>
      </c>
    </row>
    <row r="122" spans="2:15" ht="16.5" thickBot="1" x14ac:dyDescent="0.3">
      <c r="B122" s="5"/>
      <c r="C122" s="6" t="s">
        <v>79</v>
      </c>
      <c r="D122" s="8">
        <v>0.05</v>
      </c>
      <c r="E122" s="45">
        <f t="shared" si="0"/>
        <v>300.0156562912839</v>
      </c>
    </row>
    <row r="123" spans="2:15" ht="16.5" thickBot="1" x14ac:dyDescent="0.3">
      <c r="B123" s="69"/>
      <c r="C123" s="70" t="s">
        <v>106</v>
      </c>
      <c r="D123" s="71"/>
      <c r="E123" s="63"/>
    </row>
    <row r="124" spans="2:15" ht="16.5" customHeight="1" thickBot="1" x14ac:dyDescent="0.3">
      <c r="B124" s="121" t="s">
        <v>95</v>
      </c>
      <c r="C124" s="149"/>
      <c r="D124" s="60">
        <f>D120+D121+D122+D123</f>
        <v>0.14250000000000002</v>
      </c>
      <c r="E124" s="65">
        <f>E120+E121+E122</f>
        <v>855.04462043015906</v>
      </c>
      <c r="F124" s="64"/>
    </row>
    <row r="125" spans="2:15" ht="16.5" thickBot="1" x14ac:dyDescent="0.3">
      <c r="B125" s="153"/>
      <c r="C125" s="154"/>
      <c r="D125" s="154"/>
      <c r="E125" s="66"/>
      <c r="F125" s="64"/>
    </row>
    <row r="126" spans="2:15" ht="16.5" thickBot="1" x14ac:dyDescent="0.3">
      <c r="B126" s="121" t="s">
        <v>37</v>
      </c>
      <c r="C126" s="149"/>
      <c r="D126" s="122"/>
      <c r="E126" s="67">
        <f>(E115+E117+E118)/(1-D124)</f>
        <v>6000.313125825679</v>
      </c>
      <c r="O126" s="25"/>
    </row>
    <row r="127" spans="2:15" ht="16.5" thickBot="1" x14ac:dyDescent="0.3"/>
    <row r="128" spans="2:15" ht="16.5" thickBot="1" x14ac:dyDescent="0.3">
      <c r="B128" s="118" t="s">
        <v>70</v>
      </c>
      <c r="C128" s="119"/>
      <c r="D128" s="119"/>
      <c r="E128" s="120"/>
    </row>
    <row r="129" spans="2:15" ht="16.5" thickBot="1" x14ac:dyDescent="0.3">
      <c r="B129" s="4"/>
      <c r="C129" s="38" t="s">
        <v>71</v>
      </c>
      <c r="D129" s="13" t="s">
        <v>31</v>
      </c>
      <c r="E129" s="49" t="s">
        <v>11</v>
      </c>
    </row>
    <row r="130" spans="2:15" ht="16.5" thickBot="1" x14ac:dyDescent="0.3">
      <c r="B130" s="11" t="s">
        <v>12</v>
      </c>
      <c r="C130" s="6" t="s">
        <v>9</v>
      </c>
      <c r="D130" s="8">
        <f>D33</f>
        <v>1.2</v>
      </c>
      <c r="E130" s="58">
        <f>E33</f>
        <v>2077.1999999999998</v>
      </c>
    </row>
    <row r="131" spans="2:15" ht="16.5" thickBot="1" x14ac:dyDescent="0.3">
      <c r="B131" s="11" t="s">
        <v>14</v>
      </c>
      <c r="C131" s="6" t="s">
        <v>23</v>
      </c>
      <c r="D131" s="8">
        <f>D70</f>
        <v>0.60233333333333339</v>
      </c>
      <c r="E131" s="58">
        <f>E70</f>
        <v>2047.0943975999996</v>
      </c>
    </row>
    <row r="132" spans="2:15" ht="16.5" thickBot="1" x14ac:dyDescent="0.3">
      <c r="B132" s="11" t="s">
        <v>16</v>
      </c>
      <c r="C132" s="6" t="s">
        <v>45</v>
      </c>
      <c r="D132" s="8">
        <f>D81</f>
        <v>7.1657200000000004E-2</v>
      </c>
      <c r="E132" s="58">
        <f>E81</f>
        <v>179.26060379663994</v>
      </c>
    </row>
    <row r="133" spans="2:15" ht="16.5" thickBot="1" x14ac:dyDescent="0.3">
      <c r="B133" s="11" t="s">
        <v>18</v>
      </c>
      <c r="C133" s="6" t="s">
        <v>53</v>
      </c>
      <c r="D133" s="8">
        <f>D93+D98</f>
        <v>1.84E-2</v>
      </c>
      <c r="E133" s="58">
        <f>E104</f>
        <v>46.030198079999991</v>
      </c>
    </row>
    <row r="134" spans="2:15" ht="16.5" thickBot="1" x14ac:dyDescent="0.3">
      <c r="B134" s="11" t="s">
        <v>19</v>
      </c>
      <c r="C134" s="6" t="s">
        <v>65</v>
      </c>
      <c r="D134" s="7"/>
      <c r="E134" s="58">
        <f>E112</f>
        <v>105.19272727272727</v>
      </c>
    </row>
    <row r="135" spans="2:15" ht="16.5" thickBot="1" x14ac:dyDescent="0.3">
      <c r="B135" s="123" t="s">
        <v>72</v>
      </c>
      <c r="C135" s="124"/>
      <c r="D135" s="33">
        <f>SUM(D130:D134)</f>
        <v>1.8923905333333333</v>
      </c>
      <c r="E135" s="58">
        <f>SUM(E130:E134)</f>
        <v>4454.777926749367</v>
      </c>
    </row>
    <row r="136" spans="2:15" ht="16.5" thickBot="1" x14ac:dyDescent="0.3">
      <c r="B136" s="11" t="s">
        <v>20</v>
      </c>
      <c r="C136" s="6" t="s">
        <v>73</v>
      </c>
      <c r="D136" s="8">
        <f>D124+D117+D118</f>
        <v>0.29249999999999998</v>
      </c>
      <c r="E136" s="58">
        <f>E117+E118+E120+E121+E122</f>
        <v>1545.5351990763111</v>
      </c>
    </row>
    <row r="137" spans="2:15" ht="16.5" thickBot="1" x14ac:dyDescent="0.3">
      <c r="B137" s="123" t="s">
        <v>74</v>
      </c>
      <c r="C137" s="124"/>
      <c r="D137" s="42"/>
      <c r="E137" s="59">
        <f>SUM(E135:E136)</f>
        <v>6000.3131258256781</v>
      </c>
      <c r="N137" s="25"/>
      <c r="O137" s="26"/>
    </row>
    <row r="138" spans="2:15" x14ac:dyDescent="0.25">
      <c r="E138" s="73">
        <f>E137*2</f>
        <v>12000.626251651356</v>
      </c>
    </row>
    <row r="139" spans="2:15" x14ac:dyDescent="0.25">
      <c r="B139" s="97" t="s">
        <v>91</v>
      </c>
      <c r="C139" s="97"/>
      <c r="D139" s="97"/>
      <c r="E139" s="97"/>
    </row>
    <row r="140" spans="2:15" x14ac:dyDescent="0.25">
      <c r="B140" s="10" t="s">
        <v>90</v>
      </c>
      <c r="D140" s="68" t="s">
        <v>107</v>
      </c>
      <c r="E140" s="68">
        <f>E137/E33</f>
        <v>2.8886544992420946</v>
      </c>
    </row>
    <row r="141" spans="2:15" x14ac:dyDescent="0.25">
      <c r="D141" s="26"/>
    </row>
    <row r="143" spans="2:15" x14ac:dyDescent="0.25">
      <c r="E143" s="51"/>
    </row>
    <row r="145" spans="5:5" x14ac:dyDescent="0.25">
      <c r="E145" s="51"/>
    </row>
  </sheetData>
  <mergeCells count="70">
    <mergeCell ref="D9:E9"/>
    <mergeCell ref="B10:C10"/>
    <mergeCell ref="D10:E10"/>
    <mergeCell ref="B16:C16"/>
    <mergeCell ref="D16:E16"/>
    <mergeCell ref="B43:C43"/>
    <mergeCell ref="B42:E42"/>
    <mergeCell ref="D23:E23"/>
    <mergeCell ref="B36:E36"/>
    <mergeCell ref="B40:C40"/>
    <mergeCell ref="B81:C81"/>
    <mergeCell ref="B83:E83"/>
    <mergeCell ref="B84:E84"/>
    <mergeCell ref="C110:D110"/>
    <mergeCell ref="C111:D111"/>
    <mergeCell ref="C109:D109"/>
    <mergeCell ref="C108:D108"/>
    <mergeCell ref="C107:D107"/>
    <mergeCell ref="B137:C137"/>
    <mergeCell ref="B93:C93"/>
    <mergeCell ref="B95:E95"/>
    <mergeCell ref="B98:C98"/>
    <mergeCell ref="B100:E100"/>
    <mergeCell ref="B104:C104"/>
    <mergeCell ref="B106:E106"/>
    <mergeCell ref="B114:E114"/>
    <mergeCell ref="B128:E128"/>
    <mergeCell ref="B135:C135"/>
    <mergeCell ref="B124:C124"/>
    <mergeCell ref="B112:D112"/>
    <mergeCell ref="B115:D115"/>
    <mergeCell ref="B125:D125"/>
    <mergeCell ref="B126:D126"/>
    <mergeCell ref="B3:E3"/>
    <mergeCell ref="B1:E2"/>
    <mergeCell ref="B35:E35"/>
    <mergeCell ref="B25:E25"/>
    <mergeCell ref="B33:C33"/>
    <mergeCell ref="D5:E5"/>
    <mergeCell ref="D4:E4"/>
    <mergeCell ref="B4:C4"/>
    <mergeCell ref="B5:C5"/>
    <mergeCell ref="B7:E7"/>
    <mergeCell ref="B14:E14"/>
    <mergeCell ref="B19:E19"/>
    <mergeCell ref="D21:E21"/>
    <mergeCell ref="D22:E22"/>
    <mergeCell ref="D11:E11"/>
    <mergeCell ref="B9:C9"/>
    <mergeCell ref="B53:C53"/>
    <mergeCell ref="B55:E55"/>
    <mergeCell ref="B63:C63"/>
    <mergeCell ref="B65:E65"/>
    <mergeCell ref="B70:C70"/>
    <mergeCell ref="B139:E139"/>
    <mergeCell ref="D8:E8"/>
    <mergeCell ref="D12:E12"/>
    <mergeCell ref="B8:C8"/>
    <mergeCell ref="B11:C11"/>
    <mergeCell ref="B12:C12"/>
    <mergeCell ref="B15:C15"/>
    <mergeCell ref="B17:C17"/>
    <mergeCell ref="D15:E15"/>
    <mergeCell ref="D17:E17"/>
    <mergeCell ref="B20:C20"/>
    <mergeCell ref="B21:C21"/>
    <mergeCell ref="B22:C22"/>
    <mergeCell ref="B23:C23"/>
    <mergeCell ref="D20:E20"/>
    <mergeCell ref="B72:E7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E9205-452A-4F25-BE5B-C19F4BAA1759}">
  <dimension ref="A1:P24"/>
  <sheetViews>
    <sheetView workbookViewId="0">
      <selection activeCell="C27" sqref="C27"/>
    </sheetView>
  </sheetViews>
  <sheetFormatPr defaultRowHeight="15" x14ac:dyDescent="0.25"/>
  <cols>
    <col min="1" max="1" width="9.28515625" style="77" customWidth="1"/>
    <col min="2" max="2" width="10.7109375" style="77" customWidth="1"/>
    <col min="3" max="3" width="48.28515625" style="77" customWidth="1"/>
    <col min="4" max="4" width="10.85546875" style="77" customWidth="1"/>
    <col min="5" max="5" width="10.28515625" style="77" customWidth="1"/>
    <col min="6" max="16384" width="9.140625" style="77"/>
  </cols>
  <sheetData>
    <row r="1" spans="1:16" x14ac:dyDescent="0.25">
      <c r="A1" s="177" t="s">
        <v>65</v>
      </c>
      <c r="B1" s="177"/>
      <c r="C1" s="177"/>
      <c r="D1" s="177"/>
      <c r="E1" s="177"/>
    </row>
    <row r="2" spans="1:16" x14ac:dyDescent="0.25">
      <c r="A2" s="177" t="s">
        <v>132</v>
      </c>
      <c r="B2" s="177"/>
      <c r="C2" s="79"/>
      <c r="D2" s="79"/>
      <c r="E2" s="79"/>
    </row>
    <row r="3" spans="1:16" x14ac:dyDescent="0.25">
      <c r="A3" s="81" t="s">
        <v>125</v>
      </c>
      <c r="B3" s="81" t="s">
        <v>126</v>
      </c>
      <c r="C3" s="81" t="s">
        <v>127</v>
      </c>
      <c r="D3" s="81" t="s">
        <v>129</v>
      </c>
      <c r="E3" s="81" t="s">
        <v>128</v>
      </c>
    </row>
    <row r="4" spans="1:16" x14ac:dyDescent="0.25">
      <c r="A4" s="80">
        <v>2</v>
      </c>
      <c r="B4" s="80" t="s">
        <v>130</v>
      </c>
      <c r="C4" s="87" t="s">
        <v>134</v>
      </c>
      <c r="D4" s="80">
        <v>137.03</v>
      </c>
      <c r="E4" s="89">
        <f>SUM(A4*D4)</f>
        <v>274.06</v>
      </c>
    </row>
    <row r="5" spans="1:16" x14ac:dyDescent="0.25">
      <c r="A5" s="173" t="s">
        <v>0</v>
      </c>
      <c r="B5" s="174"/>
      <c r="C5" s="174"/>
      <c r="D5" s="175"/>
      <c r="E5" s="90">
        <f>SUM(E4)</f>
        <v>274.06</v>
      </c>
    </row>
    <row r="6" spans="1:16" x14ac:dyDescent="0.25">
      <c r="A6" s="176" t="s">
        <v>133</v>
      </c>
      <c r="B6" s="176"/>
      <c r="C6" s="176"/>
      <c r="D6" s="176"/>
      <c r="E6" s="91">
        <f>E5/11</f>
        <v>24.914545454545454</v>
      </c>
    </row>
    <row r="7" spans="1:16" x14ac:dyDescent="0.25">
      <c r="A7" s="88"/>
      <c r="B7" s="88"/>
      <c r="C7" s="88"/>
      <c r="D7" s="88"/>
      <c r="E7" s="79"/>
    </row>
    <row r="8" spans="1:16" x14ac:dyDescent="0.25">
      <c r="A8" s="178" t="s">
        <v>145</v>
      </c>
      <c r="B8" s="178"/>
    </row>
    <row r="9" spans="1:16" x14ac:dyDescent="0.25">
      <c r="A9" s="81" t="s">
        <v>125</v>
      </c>
      <c r="B9" s="81" t="s">
        <v>126</v>
      </c>
      <c r="C9" s="81" t="s">
        <v>127</v>
      </c>
      <c r="D9" s="81" t="s">
        <v>129</v>
      </c>
      <c r="E9" s="81" t="s">
        <v>128</v>
      </c>
    </row>
    <row r="10" spans="1:16" ht="16.5" customHeight="1" x14ac:dyDescent="0.25">
      <c r="A10" s="84">
        <v>2</v>
      </c>
      <c r="B10" s="84" t="s">
        <v>131</v>
      </c>
      <c r="C10" s="95" t="s">
        <v>135</v>
      </c>
      <c r="D10" s="85">
        <v>85.65</v>
      </c>
      <c r="E10" s="85">
        <f>SUM(A10*D10)</f>
        <v>171.3</v>
      </c>
      <c r="K10" s="93"/>
      <c r="L10" s="93"/>
      <c r="M10" s="93"/>
      <c r="N10" s="93"/>
      <c r="O10" s="92"/>
      <c r="P10" s="83"/>
    </row>
    <row r="11" spans="1:16" x14ac:dyDescent="0.25">
      <c r="A11" s="84">
        <v>40</v>
      </c>
      <c r="B11" s="84" t="s">
        <v>131</v>
      </c>
      <c r="C11" s="78" t="s">
        <v>138</v>
      </c>
      <c r="D11" s="85">
        <v>5.0999999999999996</v>
      </c>
      <c r="E11" s="85">
        <f t="shared" ref="E11:E14" si="0">SUM(A11*D11)</f>
        <v>204</v>
      </c>
      <c r="M11" s="82"/>
      <c r="N11" s="82"/>
      <c r="O11" s="82"/>
      <c r="P11" s="83"/>
    </row>
    <row r="12" spans="1:16" ht="15.75" customHeight="1" x14ac:dyDescent="0.25">
      <c r="A12" s="84">
        <v>3</v>
      </c>
      <c r="B12" s="84" t="s">
        <v>146</v>
      </c>
      <c r="C12" s="78" t="s">
        <v>139</v>
      </c>
      <c r="D12" s="85">
        <v>42.58</v>
      </c>
      <c r="E12" s="85">
        <f t="shared" si="0"/>
        <v>127.74</v>
      </c>
      <c r="M12" s="82"/>
      <c r="N12" s="82"/>
      <c r="O12" s="82"/>
      <c r="P12" s="83"/>
    </row>
    <row r="13" spans="1:16" ht="16.5" customHeight="1" x14ac:dyDescent="0.25">
      <c r="A13" s="84">
        <v>2</v>
      </c>
      <c r="B13" s="84" t="s">
        <v>130</v>
      </c>
      <c r="C13" s="94" t="s">
        <v>140</v>
      </c>
      <c r="D13" s="85">
        <v>12.27</v>
      </c>
      <c r="E13" s="85">
        <f t="shared" si="0"/>
        <v>24.54</v>
      </c>
      <c r="M13" s="82"/>
      <c r="N13" s="82"/>
      <c r="O13" s="82"/>
      <c r="P13" s="83"/>
    </row>
    <row r="14" spans="1:16" ht="16.5" customHeight="1" x14ac:dyDescent="0.25">
      <c r="A14" s="84">
        <v>2</v>
      </c>
      <c r="B14" s="84" t="s">
        <v>130</v>
      </c>
      <c r="C14" s="94" t="s">
        <v>141</v>
      </c>
      <c r="D14" s="85">
        <v>5.88</v>
      </c>
      <c r="E14" s="85">
        <f t="shared" si="0"/>
        <v>11.76</v>
      </c>
      <c r="M14" s="82"/>
      <c r="N14" s="82"/>
      <c r="O14" s="82"/>
      <c r="P14" s="83"/>
    </row>
    <row r="15" spans="1:16" x14ac:dyDescent="0.25">
      <c r="A15" s="173" t="s">
        <v>0</v>
      </c>
      <c r="B15" s="174"/>
      <c r="C15" s="174"/>
      <c r="D15" s="175"/>
      <c r="E15" s="86">
        <f>SUM(E10:E14)</f>
        <v>539.34</v>
      </c>
    </row>
    <row r="16" spans="1:16" x14ac:dyDescent="0.25">
      <c r="A16" s="176" t="s">
        <v>133</v>
      </c>
      <c r="B16" s="176"/>
      <c r="C16" s="176"/>
      <c r="D16" s="176"/>
      <c r="E16" s="86">
        <f>SUM(E15/11)</f>
        <v>49.030909090909091</v>
      </c>
    </row>
    <row r="18" spans="1:5" x14ac:dyDescent="0.25">
      <c r="A18" s="96" t="s">
        <v>144</v>
      </c>
      <c r="B18" s="96"/>
    </row>
    <row r="19" spans="1:5" x14ac:dyDescent="0.25">
      <c r="A19" s="81" t="s">
        <v>125</v>
      </c>
      <c r="B19" s="81" t="s">
        <v>126</v>
      </c>
      <c r="C19" s="81" t="s">
        <v>127</v>
      </c>
      <c r="D19" s="81" t="s">
        <v>129</v>
      </c>
      <c r="E19" s="81" t="s">
        <v>128</v>
      </c>
    </row>
    <row r="20" spans="1:5" ht="15.75" x14ac:dyDescent="0.25">
      <c r="A20" s="84">
        <v>5</v>
      </c>
      <c r="B20" s="84" t="s">
        <v>146</v>
      </c>
      <c r="C20" s="95" t="s">
        <v>136</v>
      </c>
      <c r="D20" s="85">
        <v>27.16</v>
      </c>
      <c r="E20" s="85">
        <f t="shared" ref="E20:E22" si="1">SUM(A20*D20)</f>
        <v>135.80000000000001</v>
      </c>
    </row>
    <row r="21" spans="1:5" x14ac:dyDescent="0.25">
      <c r="A21" s="84">
        <v>4</v>
      </c>
      <c r="B21" s="84" t="s">
        <v>130</v>
      </c>
      <c r="C21" s="78" t="s">
        <v>137</v>
      </c>
      <c r="D21" s="85">
        <v>27.99</v>
      </c>
      <c r="E21" s="85">
        <f t="shared" si="1"/>
        <v>111.96</v>
      </c>
    </row>
    <row r="22" spans="1:5" x14ac:dyDescent="0.25">
      <c r="A22" s="84">
        <v>4</v>
      </c>
      <c r="B22" s="84" t="s">
        <v>130</v>
      </c>
      <c r="C22" s="94" t="s">
        <v>142</v>
      </c>
      <c r="D22" s="85">
        <v>23.99</v>
      </c>
      <c r="E22" s="85">
        <f t="shared" si="1"/>
        <v>95.96</v>
      </c>
    </row>
    <row r="23" spans="1:5" x14ac:dyDescent="0.25">
      <c r="A23" s="173" t="s">
        <v>0</v>
      </c>
      <c r="B23" s="174"/>
      <c r="C23" s="174"/>
      <c r="D23" s="175"/>
      <c r="E23" s="86">
        <f>SUM(E20:E22)</f>
        <v>343.71999999999997</v>
      </c>
    </row>
    <row r="24" spans="1:5" x14ac:dyDescent="0.25">
      <c r="A24" s="176" t="s">
        <v>133</v>
      </c>
      <c r="B24" s="176"/>
      <c r="C24" s="176"/>
      <c r="D24" s="176"/>
      <c r="E24" s="86">
        <f>SUM(E23/11)</f>
        <v>31.247272727272726</v>
      </c>
    </row>
  </sheetData>
  <mergeCells count="9">
    <mergeCell ref="A23:D23"/>
    <mergeCell ref="A24:D24"/>
    <mergeCell ref="A16:D16"/>
    <mergeCell ref="A6:D6"/>
    <mergeCell ref="A1:E1"/>
    <mergeCell ref="A8:B8"/>
    <mergeCell ref="A15:D15"/>
    <mergeCell ref="A2:B2"/>
    <mergeCell ref="A5:D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R$ Empregado</vt:lpstr>
      <vt:lpstr>Módulo 5 - Insumos Diversos</vt:lpstr>
      <vt:lpstr>'Módulo 5 - Insumos Diversos'!_Hlk153202225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Usuário</cp:lastModifiedBy>
  <dcterms:created xsi:type="dcterms:W3CDTF">2018-01-23T19:35:16Z</dcterms:created>
  <dcterms:modified xsi:type="dcterms:W3CDTF">2023-12-12T13:52:44Z</dcterms:modified>
</cp:coreProperties>
</file>